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0115" windowHeight="9090" tabRatio="354" activeTab="2"/>
  </bookViews>
  <sheets>
    <sheet name="extract" sheetId="1" r:id="rId1"/>
    <sheet name="extract 2806 (2)" sheetId="4" state="hidden" r:id="rId2"/>
    <sheet name="BACKLOG" sheetId="2" r:id="rId3"/>
    <sheet name="SPRINT7" sheetId="3" r:id="rId4"/>
  </sheets>
  <calcPr calcId="145621"/>
  <pivotCaches>
    <pivotCache cacheId="45" r:id="rId5"/>
  </pivotCaches>
</workbook>
</file>

<file path=xl/calcChain.xml><?xml version="1.0" encoding="utf-8"?>
<calcChain xmlns="http://schemas.openxmlformats.org/spreadsheetml/2006/main">
  <c r="O20" i="3" l="1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S3" i="3"/>
  <c r="K20" i="3" l="1"/>
  <c r="K18" i="3"/>
  <c r="K8" i="3"/>
  <c r="N5" i="3"/>
  <c r="N19" i="3" s="1"/>
  <c r="K17" i="3"/>
  <c r="K7" i="3"/>
  <c r="K9" i="3"/>
  <c r="K12" i="3"/>
  <c r="K19" i="3"/>
  <c r="K11" i="3"/>
  <c r="K10" i="3"/>
  <c r="K13" i="3"/>
  <c r="K16" i="3"/>
  <c r="S2" i="3"/>
  <c r="M5" i="3" s="1"/>
  <c r="K15" i="3"/>
  <c r="K14" i="3"/>
  <c r="K6" i="3"/>
  <c r="N9" i="3" l="1"/>
  <c r="N7" i="3"/>
  <c r="M20" i="3"/>
  <c r="N10" i="3"/>
  <c r="N20" i="3"/>
  <c r="M16" i="3"/>
  <c r="M19" i="3"/>
  <c r="N16" i="3"/>
  <c r="N12" i="3"/>
  <c r="N14" i="3"/>
  <c r="M17" i="3"/>
  <c r="N18" i="3"/>
  <c r="N8" i="3"/>
  <c r="N6" i="3"/>
  <c r="M18" i="3"/>
  <c r="N17" i="3"/>
  <c r="N11" i="3"/>
  <c r="N15" i="3"/>
  <c r="N13" i="3"/>
  <c r="M6" i="3"/>
  <c r="M12" i="3"/>
  <c r="M7" i="3"/>
  <c r="M9" i="3"/>
  <c r="M8" i="3"/>
  <c r="M10" i="3"/>
  <c r="M11" i="3"/>
  <c r="M13" i="3"/>
  <c r="M14" i="3"/>
  <c r="M15" i="3"/>
</calcChain>
</file>

<file path=xl/sharedStrings.xml><?xml version="1.0" encoding="utf-8"?>
<sst xmlns="http://schemas.openxmlformats.org/spreadsheetml/2006/main" count="2715" uniqueCount="285">
  <si>
    <t>#</t>
  </si>
  <si>
    <t>Projet</t>
  </si>
  <si>
    <t>Tracker</t>
  </si>
  <si>
    <t>Tâche parente</t>
  </si>
  <si>
    <t>Statut</t>
  </si>
  <si>
    <t>Priorité</t>
  </si>
  <si>
    <t>Sujet</t>
  </si>
  <si>
    <t>Auteur</t>
  </si>
  <si>
    <t>Assigné à</t>
  </si>
  <si>
    <t>Mis-à-jour</t>
  </si>
  <si>
    <t>Catégorie</t>
  </si>
  <si>
    <t>Version cible</t>
  </si>
  <si>
    <t>Début</t>
  </si>
  <si>
    <t>Echéance</t>
  </si>
  <si>
    <t>Temps estimé</t>
  </si>
  <si>
    <t>Temps estimé total</t>
  </si>
  <si>
    <t>Temps passé</t>
  </si>
  <si>
    <t>Temps passé total</t>
  </si>
  <si>
    <t>% réalisé</t>
  </si>
  <si>
    <t>Créé</t>
  </si>
  <si>
    <t>Fermé</t>
  </si>
  <si>
    <t>Demandes liées</t>
  </si>
  <si>
    <t>Privée</t>
  </si>
  <si>
    <t>Points de scénarios</t>
  </si>
  <si>
    <t>Estimation basée sur la vélocité</t>
  </si>
  <si>
    <t>Position</t>
  </si>
  <si>
    <t>Restant à faire (heures)</t>
  </si>
  <si>
    <t>Release</t>
  </si>
  <si>
    <t>Type de carnet</t>
  </si>
  <si>
    <t>ACIV</t>
  </si>
  <si>
    <t>Histoire utilisateur</t>
  </si>
  <si>
    <t>Résolu</t>
  </si>
  <si>
    <t>Normal</t>
  </si>
  <si>
    <t>[STR][CSV] Chaînages des PATs</t>
  </si>
  <si>
    <t>Fabien BERVAS</t>
  </si>
  <si>
    <t>sprint 0</t>
  </si>
  <si>
    <t>Non</t>
  </si>
  <si>
    <t>story</t>
  </si>
  <si>
    <t>En cours</t>
  </si>
  <si>
    <t>[STR][CSV] Itinéraires</t>
  </si>
  <si>
    <t>[STR][CSV] Points d'Arrêt Ligne Sens</t>
  </si>
  <si>
    <t>[STR][CSV] Modes de transport</t>
  </si>
  <si>
    <t>[STR][CSV] Gestionnaires</t>
  </si>
  <si>
    <t>Nouveau</t>
  </si>
  <si>
    <t>[STR][CSV] Lignes commerciales hors RATP</t>
  </si>
  <si>
    <t>[STR][CSV] Directions</t>
  </si>
  <si>
    <t>[STR][CSV] Lignes commerciales RATP</t>
  </si>
  <si>
    <t>[STR][PA] - Ajouter préfixe de la source dans l'id des PAs</t>
  </si>
  <si>
    <t>Mehdi RAKROUKI</t>
  </si>
  <si>
    <t>Lié à #1497, Bloqué par #1510</t>
  </si>
  <si>
    <t>Technique</t>
  </si>
  <si>
    <t>Rapprochement SUROIT/BDGEO pour les lignes</t>
  </si>
  <si>
    <t>Valerie  DO-MAZALEYRAT</t>
  </si>
  <si>
    <t>[STR][PA] - Récupération des Points d'arrêt et leurs attributs</t>
  </si>
  <si>
    <t>Mohammed LAMZIRA</t>
  </si>
  <si>
    <t>Bloque #1577, Bloque #1559</t>
  </si>
  <si>
    <t>[STR][CSV] Points d'Arrêt RATP</t>
  </si>
  <si>
    <t>Lié à #1559</t>
  </si>
  <si>
    <t>Connexion au SAEIP</t>
  </si>
  <si>
    <t>[TEST] Modifier le Testeur afin de pouvoir visualiser les messages en sortie</t>
  </si>
  <si>
    <t>sprint 1</t>
  </si>
  <si>
    <t>[STR] Job de déploiement sur r-str.info.ratp</t>
  </si>
  <si>
    <t>[CBO] Job de déploiement sur d-cbo.info.ratp</t>
  </si>
  <si>
    <t>Déploiement : retirer tous les liens/noms relatif à i2v</t>
  </si>
  <si>
    <t>Lié à #1583</t>
  </si>
  <si>
    <t>[TEST] Création d'un consommateur Kafka</t>
  </si>
  <si>
    <t>[STR][PAT] Rajouter l'idEmp lors de l'import des PATs</t>
  </si>
  <si>
    <t>Bloque #1586</t>
  </si>
  <si>
    <t>[STR][PA&lt;-&gt;PAT] Créer un lien entre PA et PAT Bus et Tram RATP</t>
  </si>
  <si>
    <t>Lié à #1585, Bloqué par #1590</t>
  </si>
  <si>
    <t>[STR][PA] Conversion des coordonnées x, y de Lambert étendu (utilsé dans SUROIT) à WGS84 (utilisé par le STIF)</t>
  </si>
  <si>
    <t>Lié à #1586</t>
  </si>
  <si>
    <t>[STR] Job de déploiement sur d-str.info.ratp</t>
  </si>
  <si>
    <t>Lié à #1603</t>
  </si>
  <si>
    <t>[STR][PA] Modifier l'id des PAs</t>
  </si>
  <si>
    <t>Bloqué par #1510</t>
  </si>
  <si>
    <t>[TEST] Etude du générateur de trames SIVD</t>
  </si>
  <si>
    <t>Rapprochement SUROIT/BDGEO pour les stations</t>
  </si>
  <si>
    <t>[STR][LIGNE&lt;-&gt;MODE] Rattacher les lignes du WS STIF aux Modes de transport SUROIT</t>
  </si>
  <si>
    <t>sprint 2</t>
  </si>
  <si>
    <t>Anomalie</t>
  </si>
  <si>
    <t>[STR][LIGNE] Lignes CODIFLIGNE non importées</t>
  </si>
  <si>
    <t>Jean-Pierre HOUZIAUX</t>
  </si>
  <si>
    <t>sprint 3</t>
  </si>
  <si>
    <t>[STR][PA &lt;-&gt; PAT] Les PATs ne doivent être rattachés qu'à des PAs RATP</t>
  </si>
  <si>
    <t>Sprint 6</t>
  </si>
  <si>
    <t>[PLAY -&gt; SPRING BOOT] Mise en place du projet Spring Boot et migration des entités existantes</t>
  </si>
  <si>
    <t>À recetter</t>
  </si>
  <si>
    <t>[TEST] Mettre à jour le testeur</t>
  </si>
  <si>
    <t>[CBO] Génération d'un JAR contenant les objets de la nouvelle structure HCPA</t>
  </si>
  <si>
    <t>Bloque #1801</t>
  </si>
  <si>
    <t>[STR][PA] Gérer les attributs idSource, idAO, x et y en tant qu'objets</t>
  </si>
  <si>
    <t>Lié à #1696</t>
  </si>
  <si>
    <t>[CBO][HCPA] Se baser sur la norme SIRI-Lite pour le flux HCPA en distribution</t>
  </si>
  <si>
    <t>Bloqué par #1803, Bloqué par #1906</t>
  </si>
  <si>
    <t>[STR][PA] Récupération des PAs auprès du WS REFLEX</t>
  </si>
  <si>
    <t>Pedro  BERBEL</t>
  </si>
  <si>
    <t>[STR][BDD] Homogénéiser les noms des champs en BDD</t>
  </si>
  <si>
    <t>À préciser</t>
  </si>
  <si>
    <t>[CBO][HCPA] Retirer les balises itemIdentifier</t>
  </si>
  <si>
    <t>[STR][ITI] Récupération des Itinéraires des lignes RATP et leurs attributs</t>
  </si>
  <si>
    <t>[STR][PAT] Ajout des coordonnées dans idI2V lorsque plusieurs idI2V sont identiques</t>
  </si>
  <si>
    <t>[CBO][HCPA] Gestion des versions des Topics</t>
  </si>
  <si>
    <t>Bloqué par #1971</t>
  </si>
  <si>
    <t>[CBO][HCPA] Import et mapping des fichiers xxx.txt (messages de Service et Destination) fournis par SAEIP</t>
  </si>
  <si>
    <t>Prêt</t>
  </si>
  <si>
    <t>[TEST] Auto-complétion des topics dans le testeur + suppression de "environnement"</t>
  </si>
  <si>
    <t>Bloqué par #2041</t>
  </si>
  <si>
    <t>[TEST] Alimentation de la liste des topics du Testeur à partir du fichier des topics de CBO</t>
  </si>
  <si>
    <t>Bloqué par #1989, Bloque #2042</t>
  </si>
  <si>
    <t>[STR][PA&lt;-&gt;LDA] Créer un lien entre PA et LDA</t>
  </si>
  <si>
    <t>[STR][PA&lt;-&gt;ART] Créer un lien entre PA et Arrêts</t>
  </si>
  <si>
    <t>Bloqué par #1994, Bloqué par #1772</t>
  </si>
  <si>
    <t>[STR][LDA] Récupération des Lieux d'Arrêt et leurs attributs</t>
  </si>
  <si>
    <t>[CBO][HCPA] Utiliser l'attribut providerConnection pour se brancher aux différents fournisseurs</t>
  </si>
  <si>
    <t>[TEST] Documenter et mettre à disposition de AMOA la liste des tests Cucumber</t>
  </si>
  <si>
    <t>[TEST] Rendre plus générique 3 tests Cucumber</t>
  </si>
  <si>
    <t>[STR][PA] Ajouter l'attribut accessibility dans la réponse des PAs</t>
  </si>
  <si>
    <t>Nadia HRAIBA</t>
  </si>
  <si>
    <t>[STR][ART] Récupération des Arrêts et leurs attributs</t>
  </si>
  <si>
    <t>Bloqué par #1772, Bloque #2029, Bloque #2030</t>
  </si>
  <si>
    <t>[STR][PAIV] Récupération des PAIV et leurs attributs</t>
  </si>
  <si>
    <t>ACIV - Thèmes</t>
  </si>
  <si>
    <t>Theme</t>
  </si>
  <si>
    <t>Haut</t>
  </si>
  <si>
    <t>[LIG_INF_AJT] Informer le voyageur de l'ajout d'une ligne commerciale</t>
  </si>
  <si>
    <t>Bloqué par #1971, Bloque #2041</t>
  </si>
  <si>
    <t>[STR][LIGNE] Règles de gestion à spécifier pour l'attribut lineEnds  des Lignes</t>
  </si>
  <si>
    <t>[STR][PAT] Supprimer l'attribut name  des PATs</t>
  </si>
  <si>
    <t>[STR][DIFF] Implémenter la gestion différentielle de la structure</t>
  </si>
  <si>
    <t>[CBO][HCPA] Alimenter la balise vehicleMode</t>
  </si>
  <si>
    <t>[CBO][HCPA] Création d'un topic HCPA par ligne</t>
  </si>
  <si>
    <t>Bloque #1989, Bloque #2060</t>
  </si>
  <si>
    <t>[CBO][HCPA] Règles d'acquisition du message RAFRAICHISSEMENT_SIV</t>
  </si>
  <si>
    <t>[CBO] Loguer les flux TR en entrée et en sortie de la brique CBO</t>
  </si>
  <si>
    <t>[TEST] Corriger le Testeur pour afficher le message reçu du fournisseur</t>
  </si>
  <si>
    <t>[STR][LIGNE] Utiliser le fichier admin_providers.csv pour alimenter les attributs idTR et providerConnection</t>
  </si>
  <si>
    <t>[STR][PAT] Renseigner l'attribut idTR.provider à partir de celui de la ligne</t>
  </si>
  <si>
    <t>[STR][PAT] Gérer l'attribut idTR dans la réponse des PATs RER</t>
  </si>
  <si>
    <t>[STR] Vérifier si les identifiants I2V existent bien dans I2V</t>
  </si>
  <si>
    <t>[STR][LIGNE] Gérer l'attribut Accessibility</t>
  </si>
  <si>
    <t>[STR][PAT] Gestion des PATS fictifs</t>
  </si>
  <si>
    <t>[STR][PAT] Import des PATs des lignes RATP à partir du fichier itineraires.csv</t>
  </si>
  <si>
    <t>Bloque #1736</t>
  </si>
  <si>
    <t>[STR] Implémenter la suppression de données</t>
  </si>
  <si>
    <t>[STR] Remplacer "%3A" par ":" dans les href</t>
  </si>
  <si>
    <t>[STR][PAT] Gérer l'attribut idTR dans la réponse des PATs métro</t>
  </si>
  <si>
    <t>[STR] Importer les éléments en suivant le bon Workflow</t>
  </si>
  <si>
    <t>[STR][ADM] Administration manuelle des Lignes (modif &amp; création)</t>
  </si>
  <si>
    <t>[STR][PAT&lt;-&gt;DIR] Créer un lien entre PAT et Direction</t>
  </si>
  <si>
    <t>Bloqué par #1790, Bloqué par #1643</t>
  </si>
  <si>
    <t>[STR][LIGNE&lt;-&gt;RESEAU] Créer un lien entre Ligne et Réseau</t>
  </si>
  <si>
    <t>[STR] Homogénéisation des noms de route et des paramètres de recherche</t>
  </si>
  <si>
    <t>[STR][LIGNE&lt;-&gt;EXPLOITANT] Créer un lien entre Ligne et Exploitant</t>
  </si>
  <si>
    <t>Lié à #1649, Bloqué par #1710</t>
  </si>
  <si>
    <t>[STR][EXPLOITANT] Récupération des Exploitants (Opérateurs de transport) et leurs attributs</t>
  </si>
  <si>
    <t>Lié à #1612, Bloque #1711</t>
  </si>
  <si>
    <t>[STR][LIGNE] Ajouter les gestionnaires dans la réponse des lignes RATP</t>
  </si>
  <si>
    <t>[STR][LIGNE&lt;-&gt;DIR] Créer un lien entre Ligne et Direction</t>
  </si>
  <si>
    <t>Bloqué par #1643</t>
  </si>
  <si>
    <t>[CBO] Brancher le POC au simulateur SIVD</t>
  </si>
  <si>
    <t>[TEST] Consommer le flux pour un PAT  donné</t>
  </si>
  <si>
    <t>[STR] Mettre un placeholder "required" dans tous les paramètres obligatoires du Swagger</t>
  </si>
  <si>
    <t>[STR][DIR] Récupération des Directions des lignes RATP et leurs attributs</t>
  </si>
  <si>
    <t>Bloque #1736, Bloque #1698</t>
  </si>
  <si>
    <t>[STRUCT] - Informer le voyageur de l'ajout d'un sens à une ligne</t>
  </si>
  <si>
    <t>Anne-Claire LIGNEY</t>
  </si>
  <si>
    <t>[STR] Possibilité d'abo/notif sur les itinéraires</t>
  </si>
  <si>
    <t>[STR] Possilbité d'abo/notif sur les modes de transport</t>
  </si>
  <si>
    <t>[STR] Possibilité d'abo/notif sur les PATs</t>
  </si>
  <si>
    <t>[STR] Possibilité d'abo/notif sur les lignes</t>
  </si>
  <si>
    <t>[STR] Possibilité d'abo/notif sur les PAs</t>
  </si>
  <si>
    <t>[HCPA] - Consultation des états de service associés à un prochain passage</t>
  </si>
  <si>
    <t>Aymeric AUFRAY</t>
  </si>
  <si>
    <t>[STRUCT] - Administrer les objets structure</t>
  </si>
  <si>
    <t>[TEST] - Outils de tests des user stories par création d'un jeu de données</t>
  </si>
  <si>
    <t>[TEST] - Outils de tests des user stories par rejeu</t>
  </si>
  <si>
    <t>[STRUCT] - Modification de la direction d'une ligne</t>
  </si>
  <si>
    <t>[STRUCT] - Suppression d'une ligne commerciale</t>
  </si>
  <si>
    <t>[STRUCT] - Informer le voyageur de l'ajout d'une ligne commerciale</t>
  </si>
  <si>
    <t>[STRUCT] - Suppression d'un point d'arrêt d'une ligne</t>
  </si>
  <si>
    <t>[STRUCT] - Informer le voyageur d'un changement du nom d'un point d'arrêt</t>
  </si>
  <si>
    <t>[STRUCT] - Informer le voyageur de l'ajout d'un point d'arrêt ligne sens</t>
  </si>
  <si>
    <t>[STRUCT] - Informer le voyageurs de modifications d'un point d'arrêt</t>
  </si>
  <si>
    <t>[STRUCT] - Informer le voyageur de la création d'un point d'arrêt</t>
  </si>
  <si>
    <t>[TEST] - Outils de tests des user stories par comparaison E/S</t>
  </si>
  <si>
    <t>[HCPA] - Consultation de la destination d'un prochain passage</t>
  </si>
  <si>
    <t>[HCPA] - Consultation de la direction d'un prochain passage</t>
  </si>
  <si>
    <t>[HCPA] - Consultation des remarques associées à un prochain passage</t>
  </si>
  <si>
    <t>[HCPA] - Consultation des prochains passages à un terminus départ</t>
  </si>
  <si>
    <t>[HCPA] - Consultation des prochains passages pour un quai de tram</t>
  </si>
  <si>
    <t>[HCPA] - Consultation des prochains passages BUS et Tram autour de moi</t>
  </si>
  <si>
    <t>[HCPA] - Consultation des prochains passages BUS et Tram à un Point d'arrêt ligne sens</t>
  </si>
  <si>
    <t>[HCPA] - Consultation des prochains passages BUS et Tram à point d'arrêt</t>
  </si>
  <si>
    <t>[HCPA] - Consultation des prochains passages BUS et Tram à un lieu d'arrêt</t>
  </si>
  <si>
    <t>US TECH ET FONC / AVANCEMENT ECRITURE</t>
  </si>
  <si>
    <t>Étiquettes de lignes</t>
  </si>
  <si>
    <t>Total général</t>
  </si>
  <si>
    <t>Nombre de Statut</t>
  </si>
  <si>
    <t>Nombre de Points de scénarios</t>
  </si>
  <si>
    <t>(Plusieurs éléments)</t>
  </si>
  <si>
    <t>US ESTIMEES/CHIFFREES</t>
  </si>
  <si>
    <t>(vide)</t>
  </si>
  <si>
    <t>Nombre de Tracker</t>
  </si>
  <si>
    <t>STATUTS</t>
  </si>
  <si>
    <t>[STR] Refaire les scripts de démarrage suite au passage à Spring Boot</t>
  </si>
  <si>
    <t>[STR] Passer les ws en https</t>
  </si>
  <si>
    <t>[CBO] Créer et gérer une page de vie</t>
  </si>
  <si>
    <t>[CBO] Création d'un fichier pour loguer les topics créés</t>
  </si>
  <si>
    <t>Somme de Points de scénarios</t>
  </si>
  <si>
    <t>POINTS</t>
  </si>
  <si>
    <t>BACKLOG</t>
  </si>
  <si>
    <t>Done</t>
  </si>
  <si>
    <t>jour</t>
  </si>
  <si>
    <t>OPTIMAL</t>
  </si>
  <si>
    <t>REEL</t>
  </si>
  <si>
    <t>BURNDOWN CHART</t>
  </si>
  <si>
    <t>3 SEMAINES</t>
  </si>
  <si>
    <t>NOMBRE TOTAL DE POINTS</t>
  </si>
  <si>
    <t>NOMBRE REEL DE POINT</t>
  </si>
  <si>
    <t>moyenne conso</t>
  </si>
  <si>
    <t>conso réel</t>
  </si>
  <si>
    <t>CONSO POINT</t>
  </si>
  <si>
    <t>[CUCUMBER] Background stopAreas.feature</t>
  </si>
  <si>
    <t>[CUCUMBER] Background stopPlaces.feature</t>
  </si>
  <si>
    <t>[CUCUMBER] Background directions.feature</t>
  </si>
  <si>
    <t>[CUCUMBER] Background operators.features</t>
  </si>
  <si>
    <t>[CUCUMBER] Background network.feature</t>
  </si>
  <si>
    <t>[CUCUMBER] Background modes.feature</t>
  </si>
  <si>
    <t>[CUCUMBER] Background stopPoints.feature</t>
  </si>
  <si>
    <t>[CUCUMBER] Background scheduledStopPoints.feature</t>
  </si>
  <si>
    <t>[CUCUMBER] Background lines.feature</t>
  </si>
  <si>
    <t>Bloque #1994, Bloque #2030, Bloque #2031</t>
  </si>
  <si>
    <t>[CBO] Traiter message RAFRAICHISSEMENT_SIV avec un PAT inconnu</t>
  </si>
  <si>
    <t>sprint 7</t>
  </si>
  <si>
    <t>Eslem FELLI</t>
  </si>
  <si>
    <t>[CBO][HCPA] Renseigner la balise destinationName à partir du message de destination</t>
  </si>
  <si>
    <t>[ICT] Envoi des messages IC dans le DMI</t>
  </si>
  <si>
    <t>[ICT] Conversion des messages IC au format json</t>
  </si>
  <si>
    <t>[ICT] Conversion des données topologiques I2V en données topologiques ACIV</t>
  </si>
  <si>
    <t>[ICT] Récupération des données topologiques ACIV auprès de la brique STR</t>
  </si>
  <si>
    <t>INFORMATION CIRCONSTANCIELLE</t>
  </si>
  <si>
    <t>[ICT] Récupération des messages IC auprès du SGIC</t>
  </si>
  <si>
    <t>[STR] Créer une pagination dans le swagger</t>
  </si>
  <si>
    <t>[ICT] Création de la brique ICT</t>
  </si>
  <si>
    <t>Bloqué par #1772, Bloqué par #2029</t>
  </si>
  <si>
    <t>Bloqué par #1994, Bloque #2031</t>
  </si>
  <si>
    <t>[STR][PAT] Modifier les attributs "idSources" et "sens" en "idSource" et "way"</t>
  </si>
  <si>
    <t>BACKLOG GENERAL</t>
  </si>
  <si>
    <t>BACKLOG FONCTIONNEL</t>
  </si>
  <si>
    <t>[PLAY -&gt; SPRING BOOT] Mise en place du projet Spring Boot et migration des entités existantes sprint6</t>
  </si>
  <si>
    <t>STRUCTURE-DONNEES</t>
  </si>
  <si>
    <t>Copié depuis #2007</t>
  </si>
  <si>
    <t>[PLAY -&gt; SPRING BOOT] Mise en place du projet Spring Boot et migration des entités existantes sprint7</t>
  </si>
  <si>
    <t>Copié vers #2157</t>
  </si>
  <si>
    <t>[STR][PAIV] Regroupement automatique des PA ferrés</t>
  </si>
  <si>
    <t>[TEST] Les message en entrée du testeur ne correspondent pas aux messages envoyés au DMI</t>
  </si>
  <si>
    <t>[STR][MODE&lt;-&gt;PAIV] Créer un lien entre Mode et PAIV</t>
  </si>
  <si>
    <t>[STR][LDA&lt;-&gt;PAIV] Créer un lien entre LDA et PAIV</t>
  </si>
  <si>
    <t>[STR][PA&lt;-&gt;PAIV] Créer un lien entre PA et PAIV</t>
  </si>
  <si>
    <t>[CBO] Définir une enveloppe commune à tous les flux de type serviceDelivery</t>
  </si>
  <si>
    <t>[CBO][HCPA] Anomalies du ticket 1801</t>
  </si>
  <si>
    <t>[STR][LIGNE] Gestion des attributs validFrom et validTo</t>
  </si>
  <si>
    <t>[STR] Modifier l'attribut "modification" en "status"</t>
  </si>
  <si>
    <t>[STR][LDA] Cycle de vie des LDA</t>
  </si>
  <si>
    <t>[STR][LDA] Administration manuelle des LDA</t>
  </si>
  <si>
    <t>[STR][LDA/ART] Contrôle de la réponse REFLEX getOR</t>
  </si>
  <si>
    <t>[STR][LIGNE] Renseigner l'attribut idAO avec l'id technique CODIFLIGNE</t>
  </si>
  <si>
    <t>[PA] Renseigner l'attribut idSource.local des PAs ferrés RATP</t>
  </si>
  <si>
    <t>[PA] Coordonnées en WGS84 avec 5 décimales</t>
  </si>
  <si>
    <t>[STR][PA] Corriger le lien vers les lignes (stopPoint à la place de stopPoints)</t>
  </si>
  <si>
    <t>[STR][MODE &lt;-&gt; PA] Créer un lien entre Mode et PA</t>
  </si>
  <si>
    <t>[STR][PA&lt;-&gt;ART] Créer un lien entre PA et Arrêt</t>
  </si>
  <si>
    <t>Bloque #2031, Bloqué par #1772</t>
  </si>
  <si>
    <t>[STR][LIGNE/PAT] Modifier les attributs "idSources" et "sens" en "idSource" et "way"</t>
  </si>
  <si>
    <t>Bloqué par #1772, Bloque #2030</t>
  </si>
  <si>
    <t>[STR][PAIV] Récupération des PAIV Bus et Tram et leurs attributs</t>
  </si>
  <si>
    <t>[STR][LIGNE] Alimenter l'attribut lineEnds à partir du fichier itineraires.csv</t>
  </si>
  <si>
    <t>[STR] Vérifier que les identifiants I2V existent bien dans I2V</t>
  </si>
  <si>
    <t>[STR] Implémenter la gestion du cycle de vie des entités</t>
  </si>
  <si>
    <t>X</t>
  </si>
  <si>
    <t>[STR] Passer les ws en https et gérer l'impact sur cbo</t>
  </si>
  <si>
    <t>US A CHIFFRER</t>
  </si>
  <si>
    <t>SPRINT BACKLOG S7</t>
  </si>
  <si>
    <t>SPRINT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</si>
</sst>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4"/>
      <name val="Calibri"/>
      <family val="2"/>
      <scheme val="minor"/>
    </font>
    <font>
      <b/>
      <sz val="18"/>
      <color theme="6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48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2"/>
      <color theme="8"/>
      <name val="Calibri"/>
      <family val="2"/>
      <scheme val="minor"/>
    </font>
    <font>
      <b/>
      <sz val="22"/>
      <color theme="7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theme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34" borderId="0" xfId="0" applyFill="1" applyAlignment="1">
      <alignment horizontal="center"/>
    </xf>
    <xf numFmtId="0" fontId="0" fillId="34" borderId="0" xfId="0" applyFill="1" applyAlignment="1">
      <alignment horizontal="center" vertical="center" wrapText="1"/>
    </xf>
    <xf numFmtId="0" fontId="22" fillId="35" borderId="0" xfId="0" applyFont="1" applyFill="1"/>
    <xf numFmtId="0" fontId="17" fillId="35" borderId="0" xfId="0" applyFont="1" applyFill="1"/>
    <xf numFmtId="0" fontId="0" fillId="36" borderId="0" xfId="0" applyFill="1"/>
    <xf numFmtId="0" fontId="16" fillId="36" borderId="0" xfId="0" applyFont="1" applyFill="1"/>
    <xf numFmtId="0" fontId="21" fillId="33" borderId="0" xfId="0" applyFont="1" applyFill="1" applyAlignment="1">
      <alignment horizontal="left" vertical="top"/>
    </xf>
    <xf numFmtId="0" fontId="21" fillId="0" borderId="0" xfId="0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0" fillId="0" borderId="0" xfId="0" pivotButton="1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5" fillId="37" borderId="0" xfId="0" applyFont="1" applyFill="1"/>
    <xf numFmtId="0" fontId="26" fillId="37" borderId="0" xfId="0" applyFont="1" applyFill="1"/>
    <xf numFmtId="0" fontId="26" fillId="37" borderId="0" xfId="0" applyFont="1" applyFill="1" applyAlignment="1">
      <alignment wrapText="1"/>
    </xf>
    <xf numFmtId="0" fontId="26" fillId="37" borderId="0" xfId="0" applyFont="1" applyFill="1" applyAlignment="1">
      <alignment horizontal="left" vertical="top"/>
    </xf>
    <xf numFmtId="0" fontId="24" fillId="38" borderId="0" xfId="0" applyFont="1" applyFill="1" applyAlignment="1">
      <alignment horizontal="center" vertical="center"/>
    </xf>
    <xf numFmtId="0" fontId="27" fillId="33" borderId="0" xfId="0" applyFont="1" applyFill="1"/>
    <xf numFmtId="0" fontId="32" fillId="0" borderId="0" xfId="0" applyNumberFormat="1" applyFont="1"/>
    <xf numFmtId="0" fontId="0" fillId="39" borderId="0" xfId="0" applyFill="1"/>
    <xf numFmtId="0" fontId="16" fillId="39" borderId="0" xfId="0" applyFont="1" applyFill="1" applyAlignment="1">
      <alignment horizontal="center" vertical="center"/>
    </xf>
    <xf numFmtId="0" fontId="18" fillId="39" borderId="0" xfId="0" applyFont="1" applyFill="1" applyAlignment="1">
      <alignment wrapText="1"/>
    </xf>
    <xf numFmtId="0" fontId="28" fillId="39" borderId="0" xfId="0" applyFont="1" applyFill="1" applyAlignment="1">
      <alignment horizontal="left" vertical="center"/>
    </xf>
    <xf numFmtId="0" fontId="21" fillId="39" borderId="0" xfId="0" applyFont="1" applyFill="1" applyAlignment="1">
      <alignment horizontal="left" vertical="top"/>
    </xf>
    <xf numFmtId="0" fontId="0" fillId="39" borderId="0" xfId="0" applyFill="1" applyAlignment="1">
      <alignment horizontal="right"/>
    </xf>
    <xf numFmtId="0" fontId="0" fillId="39" borderId="10" xfId="0" applyFill="1" applyBorder="1" applyAlignment="1">
      <alignment horizontal="center" vertical="center"/>
    </xf>
    <xf numFmtId="0" fontId="0" fillId="39" borderId="0" xfId="0" applyFill="1" applyAlignment="1">
      <alignment wrapText="1"/>
    </xf>
    <xf numFmtId="0" fontId="33" fillId="39" borderId="0" xfId="0" applyFont="1" applyFill="1" applyAlignment="1">
      <alignment horizontal="left" vertical="center"/>
    </xf>
    <xf numFmtId="0" fontId="20" fillId="39" borderId="0" xfId="0" applyFont="1" applyFill="1" applyAlignment="1"/>
    <xf numFmtId="0" fontId="29" fillId="39" borderId="0" xfId="0" applyFont="1" applyFill="1"/>
    <xf numFmtId="0" fontId="30" fillId="39" borderId="0" xfId="0" applyFont="1" applyFill="1"/>
    <xf numFmtId="0" fontId="31" fillId="39" borderId="0" xfId="0" applyFont="1" applyFill="1"/>
    <xf numFmtId="0" fontId="19" fillId="39" borderId="0" xfId="0" applyFon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28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z val="22"/>
      </font>
    </dxf>
    <dxf>
      <font>
        <sz val="20"/>
      </font>
    </dxf>
    <dxf>
      <font>
        <sz val="18"/>
      </font>
    </dxf>
    <dxf>
      <font>
        <sz val="16"/>
      </font>
    </dxf>
    <dxf>
      <font>
        <sz val="14"/>
      </font>
    </dxf>
    <dxf>
      <font>
        <sz val="12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protection locked="1" hidden="0"/>
    </dxf>
    <dxf>
      <font>
        <b/>
      </font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ACIV SPRINT 7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5430268980872521E-2"/>
          <c:y val="0.21400351516838345"/>
          <c:w val="0.90456973101912752"/>
          <c:h val="0.65340205133837836"/>
        </c:manualLayout>
      </c:layout>
      <c:lineChart>
        <c:grouping val="standard"/>
        <c:varyColors val="0"/>
        <c:ser>
          <c:idx val="0"/>
          <c:order val="0"/>
          <c:tx>
            <c:strRef>
              <c:f>SPRINT7!$M$4</c:f>
              <c:strCache>
                <c:ptCount val="1"/>
                <c:pt idx="0">
                  <c:v>OPTIMAL</c:v>
                </c:pt>
              </c:strCache>
            </c:strRef>
          </c:tx>
          <c:spPr>
            <a:ln w="25400">
              <a:solidFill>
                <a:srgbClr val="00CC00"/>
              </a:solidFill>
            </a:ln>
          </c:spPr>
          <c:cat>
            <c:numRef>
              <c:f>SPRINT7!$J$5:$J$20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SPRINT7!$M$5:$M$20</c:f>
              <c:numCache>
                <c:formatCode>General</c:formatCode>
                <c:ptCount val="16"/>
                <c:pt idx="0">
                  <c:v>53</c:v>
                </c:pt>
                <c:pt idx="1">
                  <c:v>49.5</c:v>
                </c:pt>
                <c:pt idx="2">
                  <c:v>46</c:v>
                </c:pt>
                <c:pt idx="3">
                  <c:v>42.5</c:v>
                </c:pt>
                <c:pt idx="4">
                  <c:v>39</c:v>
                </c:pt>
                <c:pt idx="5">
                  <c:v>35.5</c:v>
                </c:pt>
                <c:pt idx="6">
                  <c:v>32</c:v>
                </c:pt>
                <c:pt idx="7">
                  <c:v>28.5</c:v>
                </c:pt>
                <c:pt idx="8">
                  <c:v>25</c:v>
                </c:pt>
                <c:pt idx="9">
                  <c:v>21.5</c:v>
                </c:pt>
                <c:pt idx="10">
                  <c:v>18</c:v>
                </c:pt>
                <c:pt idx="11">
                  <c:v>14.5</c:v>
                </c:pt>
                <c:pt idx="12">
                  <c:v>11</c:v>
                </c:pt>
                <c:pt idx="13">
                  <c:v>7.5</c:v>
                </c:pt>
                <c:pt idx="14">
                  <c:v>4</c:v>
                </c:pt>
                <c:pt idx="15">
                  <c:v>0.5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SPRINT7!$N$4</c:f>
              <c:strCache>
                <c:ptCount val="1"/>
                <c:pt idx="0">
                  <c:v>REEL</c:v>
                </c:pt>
              </c:strCache>
            </c:strRef>
          </c:tx>
          <c:spPr>
            <a:ln w="25400">
              <a:solidFill>
                <a:srgbClr val="009999"/>
              </a:solidFill>
            </a:ln>
          </c:spPr>
          <c:cat>
            <c:numRef>
              <c:f>SPRINT7!$J$5:$J$20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SPRINT7!$N$5:$N$20</c:f>
              <c:numCache>
                <c:formatCode>General</c:formatCode>
                <c:ptCount val="16"/>
                <c:pt idx="0">
                  <c:v>53</c:v>
                </c:pt>
                <c:pt idx="1">
                  <c:v>53</c:v>
                </c:pt>
                <c:pt idx="2">
                  <c:v>53</c:v>
                </c:pt>
                <c:pt idx="3">
                  <c:v>53</c:v>
                </c:pt>
                <c:pt idx="4">
                  <c:v>53</c:v>
                </c:pt>
                <c:pt idx="5">
                  <c:v>53</c:v>
                </c:pt>
                <c:pt idx="6">
                  <c:v>49</c:v>
                </c:pt>
                <c:pt idx="7">
                  <c:v>45</c:v>
                </c:pt>
                <c:pt idx="8">
                  <c:v>46</c:v>
                </c:pt>
                <c:pt idx="9">
                  <c:v>46</c:v>
                </c:pt>
                <c:pt idx="10">
                  <c:v>46</c:v>
                </c:pt>
                <c:pt idx="11">
                  <c:v>46</c:v>
                </c:pt>
                <c:pt idx="12">
                  <c:v>46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</c:numCache>
            </c:numRef>
          </c:val>
          <c:smooth val="0"/>
        </c:ser>
        <c:dLbls>
          <c:dLblPos val="l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4272128"/>
        <c:axId val="94282112"/>
      </c:lineChart>
      <c:catAx>
        <c:axId val="9427212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94282112"/>
        <c:crosses val="autoZero"/>
        <c:auto val="1"/>
        <c:lblAlgn val="ctr"/>
        <c:lblOffset val="100"/>
        <c:noMultiLvlLbl val="0"/>
      </c:catAx>
      <c:valAx>
        <c:axId val="94282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94272128"/>
        <c:crosses val="autoZero"/>
        <c:crossBetween val="between"/>
      </c:valAx>
      <c:dTable>
        <c:showHorzBorder val="1"/>
        <c:showVertBorder val="1"/>
        <c:showOutline val="1"/>
        <c:showKeys val="0"/>
      </c:dTable>
      <c:spPr>
        <a:noFill/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plotArea>
    <c:legend>
      <c:legendPos val="t"/>
      <c:layout>
        <c:manualLayout>
          <c:xMode val="edge"/>
          <c:yMode val="edge"/>
          <c:x val="0.77254394989826181"/>
          <c:y val="0.1489743219242321"/>
          <c:w val="0.22745605734946706"/>
          <c:h val="5.1648074313330045E-2"/>
        </c:manualLayout>
      </c:layout>
      <c:overlay val="0"/>
      <c:spPr>
        <a:ln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Georgia"/>
              <a:ea typeface="Georgia"/>
              <a:cs typeface="Georgia"/>
            </a:defRPr>
          </a:pPr>
          <a:endParaRPr lang="fr-FR"/>
        </a:p>
      </c:txPr>
    </c:legend>
    <c:plotVisOnly val="1"/>
    <c:dispBlanksAs val="gap"/>
    <c:showDLblsOverMax val="0"/>
  </c:chart>
  <c:spPr>
    <a:ln>
      <a:solidFill>
        <a:srgbClr val="666666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022" l="0.70000000000000018" r="0.70000000000000018" t="0.75000000000000022" header="0.3000000000000001" footer="0.3000000000000001"/>
    <c:pageSetup paperSize="9" orientation="landscape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3</xdr:row>
      <xdr:rowOff>133351</xdr:rowOff>
    </xdr:from>
    <xdr:to>
      <xdr:col>25</xdr:col>
      <xdr:colOff>425825</xdr:colOff>
      <xdr:row>19</xdr:row>
      <xdr:rowOff>257735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0.00744</cdr:x>
      <cdr:y>0.00797</cdr:y>
    </cdr:from>
    <cdr:to>
      <cdr:x>0.11916</cdr:x>
      <cdr:y>0.18731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67235" y="44824"/>
          <a:ext cx="1009091" cy="1009091"/>
        </a:xfrm>
        <a:prstGeom xmlns:a="http://schemas.openxmlformats.org/drawingml/2006/main" prst="rect">
          <a:avLst/>
        </a:prstGeom>
      </cdr:spPr>
    </cdr:pic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BERBEL Pedro (P)" refreshedDate="43286.429728819443" createdVersion="4" refreshedVersion="4" minRefreshableVersion="3" recordCount="146">
  <cacheSource type="worksheet">
    <worksheetSource ref="A1:AC1048576" sheet="extract"/>
  </cacheSource>
  <cacheFields count="29">
    <cacheField name="#" numFmtId="0">
      <sharedItems containsString="0" containsBlank="1" containsNumber="1" containsInteger="1" minValue="1418" maxValue="2166" count="155">
        <n v="2112"/>
        <n v="2111"/>
        <n v="2110"/>
        <n v="2109"/>
        <n v="2108"/>
        <n v="2106"/>
        <n v="2105"/>
        <n v="2103"/>
        <n v="2102"/>
        <n v="1742"/>
        <n v="1734"/>
        <n v="1733"/>
        <n v="1730"/>
        <n v="1729"/>
        <n v="1723"/>
        <n v="1719"/>
        <n v="1657"/>
        <n v="1559"/>
        <n v="1521"/>
        <n v="1510"/>
        <n v="1497"/>
        <n v="1418"/>
        <n v="1658"/>
        <n v="1641"/>
        <n v="1623"/>
        <n v="1603"/>
        <n v="1600"/>
        <n v="1590"/>
        <n v="1586"/>
        <n v="1585"/>
        <n v="1583"/>
        <n v="1577"/>
        <n v="1565"/>
        <n v="1513"/>
        <n v="1648"/>
        <n v="2157"/>
        <n v="1979"/>
        <n v="1906"/>
        <n v="2089"/>
        <n v="2079"/>
        <n v="2071"/>
        <n v="2052"/>
        <n v="2007"/>
        <n v="1971"/>
        <n v="1960"/>
        <n v="1786"/>
        <n v="2166"/>
        <n v="2165"/>
        <n v="2164"/>
        <n v="2163"/>
        <n v="2162"/>
        <n v="2161"/>
        <n v="2160"/>
        <n v="2155"/>
        <n v="2154"/>
        <n v="2153"/>
        <n v="2152"/>
        <n v="2151"/>
        <n v="2144"/>
        <n v="2143"/>
        <n v="2142"/>
        <n v="2141"/>
        <n v="2140"/>
        <n v="2098"/>
        <n v="2097"/>
        <n v="2096"/>
        <n v="2095"/>
        <n v="2094"/>
        <n v="2088"/>
        <n v="2078"/>
        <n v="2077"/>
        <n v="2075"/>
        <n v="2063"/>
        <n v="2062"/>
        <n v="2061"/>
        <n v="2060"/>
        <n v="2042"/>
        <n v="2041"/>
        <n v="2031"/>
        <n v="2030"/>
        <n v="2029"/>
        <n v="2023"/>
        <n v="2004"/>
        <n v="2003"/>
        <n v="2001"/>
        <n v="1998"/>
        <n v="1994"/>
        <n v="1993"/>
        <n v="1991"/>
        <n v="1989"/>
        <n v="1984"/>
        <n v="1983"/>
        <n v="1982"/>
        <n v="1978"/>
        <n v="1957"/>
        <n v="1954"/>
        <n v="1904"/>
        <n v="1883"/>
        <n v="1876"/>
        <n v="1873"/>
        <n v="1804"/>
        <n v="1799"/>
        <n v="1790"/>
        <n v="1788"/>
        <n v="1780"/>
        <n v="1766"/>
        <n v="1736"/>
        <n v="1713"/>
        <n v="1712"/>
        <n v="1711"/>
        <n v="1710"/>
        <n v="1700"/>
        <n v="1698"/>
        <n v="1656"/>
        <n v="1652"/>
        <n v="1645"/>
        <n v="1643"/>
        <n v="1639"/>
        <n v="1594"/>
        <n v="1593"/>
        <n v="1592"/>
        <n v="1591"/>
        <n v="1572"/>
        <n v="1509"/>
        <n v="1495"/>
        <n v="1452"/>
        <n v="1451"/>
        <n v="1449"/>
        <n v="1448"/>
        <n v="1447"/>
        <n v="1446"/>
        <n v="1445"/>
        <n v="1444"/>
        <n v="1443"/>
        <n v="1441"/>
        <n v="1440"/>
        <n v="1438"/>
        <n v="1437"/>
        <n v="1435"/>
        <n v="1434"/>
        <n v="1433"/>
        <n v="1423"/>
        <n v="1421"/>
        <n v="1420"/>
        <n v="1419"/>
        <m/>
        <n v="2100" u="1"/>
        <n v="1772" u="1"/>
        <n v="1739" u="1"/>
        <n v="1803" u="1"/>
        <n v="1990" u="1"/>
        <n v="1801" u="1"/>
        <n v="2070" u="1"/>
        <n v="1749" u="1"/>
        <n v="1891" u="1"/>
      </sharedItems>
    </cacheField>
    <cacheField name="Projet" numFmtId="0">
      <sharedItems containsBlank="1"/>
    </cacheField>
    <cacheField name="Tracker" numFmtId="0">
      <sharedItems containsBlank="1" count="5">
        <s v="Technique"/>
        <s v="Histoire utilisateur"/>
        <s v="Anomalie"/>
        <s v="Theme"/>
        <m/>
      </sharedItems>
    </cacheField>
    <cacheField name="Tâche parente" numFmtId="0">
      <sharedItems containsNonDate="0" containsString="0" containsBlank="1"/>
    </cacheField>
    <cacheField name="Statut" numFmtId="0">
      <sharedItems containsBlank="1" count="7">
        <s v="Nouveau"/>
        <s v="Résolu"/>
        <s v="En cours"/>
        <s v="À recetter"/>
        <s v="Prêt"/>
        <s v="À préciser"/>
        <m/>
      </sharedItems>
    </cacheField>
    <cacheField name="Priorité" numFmtId="0">
      <sharedItems containsBlank="1"/>
    </cacheField>
    <cacheField name="Sujet" numFmtId="0">
      <sharedItems containsBlank="1" count="166">
        <s v="[CUCUMBER] Background stopAreas.feature"/>
        <s v="[CUCUMBER] Background stopPlaces.feature"/>
        <s v="[CUCUMBER] Background directions.feature"/>
        <s v="[CUCUMBER] Background operators.features"/>
        <s v="[CUCUMBER] Background network.feature"/>
        <s v="[CUCUMBER] Background modes.feature"/>
        <s v="[CUCUMBER] Background stopPoints.feature"/>
        <s v="[CUCUMBER] Background scheduledStopPoints.feature"/>
        <s v="[CUCUMBER] Background lines.feature"/>
        <s v="[STR][CSV] Chaînages des PATs"/>
        <s v="[STR][CSV] Itinéraires"/>
        <s v="[STR][CSV] Points d'Arrêt Ligne Sens"/>
        <s v="[STR][CSV] Modes de transport"/>
        <s v="[STR][CSV] Gestionnaires"/>
        <s v="[STR][CSV] Lignes commerciales hors RATP"/>
        <s v="[STR][CSV] Directions"/>
        <s v="[STR][CSV] Lignes commerciales RATP"/>
        <s v="[STR][PA] - Ajouter préfixe de la source dans l'id des PAs"/>
        <s v="Rapprochement SUROIT/BDGEO pour les lignes"/>
        <s v="[STR][PA] - Récupération des Points d'arrêt et leurs attributs"/>
        <s v="[STR][CSV] Points d'Arrêt RATP"/>
        <s v="Connexion au SAEIP"/>
        <s v="[TEST] Modifier le Testeur afin de pouvoir visualiser les messages en sortie"/>
        <s v="[STR] Job de déploiement sur r-str.info.ratp"/>
        <s v="[CBO] Job de déploiement sur d-cbo.info.ratp"/>
        <s v="Déploiement : retirer tous les liens/noms relatif à i2v"/>
        <s v="[TEST] Création d'un consommateur Kafka"/>
        <s v="[STR][PAT] Rajouter l'idEmp lors de l'import des PATs"/>
        <s v="[STR][PA&lt;-&gt;PAT] Créer un lien entre PA et PAT Bus et Tram RATP"/>
        <s v="[STR][PA] Conversion des coordonnées x, y de Lambert étendu (utilsé dans SUROIT) à WGS84 (utilisé par le STIF)"/>
        <s v="[STR] Job de déploiement sur d-str.info.ratp"/>
        <s v="[STR][PA] Modifier l'id des PAs"/>
        <s v="[TEST] Etude du générateur de trames SIVD"/>
        <s v="Rapprochement SUROIT/BDGEO pour les stations"/>
        <s v="[STR][LIGNE&lt;-&gt;MODE] Rattacher les lignes du WS STIF aux Modes de transport SUROIT"/>
        <s v="[PLAY -&gt; SPRING BOOT] Mise en place du projet Spring Boot et migration des entités existantes sprint6"/>
        <s v="[TEST] Mettre à jour le testeur"/>
        <s v="[CBO] Génération d'un JAR contenant les objets de la nouvelle structure HCPA"/>
        <s v="[CBO] Traiter message RAFRAICHISSEMENT_SIV avec un PAT inconnu"/>
        <s v="[STR] Refaire les scripts de démarrage suite au passage à Spring Boot"/>
        <s v="[CBO][HCPA] Retirer les balises itemIdentifier"/>
        <s v="[CBO][HCPA] Import et mapping des fichiers xxx.txt (messages de Service et Destination) fournis par SAEIP"/>
        <s v="[PLAY -&gt; SPRING BOOT] Mise en place du projet Spring Boot et migration des entités existantes sprint7"/>
        <s v="[CBO][HCPA] Création d'un topic HCPA par ligne"/>
        <s v="[CBO][HCPA] Règles d'acquisition du message RAFRAICHISSEMENT_SIV"/>
        <s v="[STR] Remplacer &quot;%3A&quot; par &quot;:&quot; dans les href"/>
        <s v="[STR][PAIV] Regroupement automatique des PA ferrés"/>
        <s v="[TEST] Les message en entrée du testeur ne correspondent pas aux messages envoyés au DMI"/>
        <s v="[STR][MODE&lt;-&gt;PAIV] Créer un lien entre Mode et PAIV"/>
        <s v="[STR][LDA&lt;-&gt;PAIV] Créer un lien entre LDA et PAIV"/>
        <s v="[STR][PA&lt;-&gt;PAIV] Créer un lien entre PA et PAIV"/>
        <s v="[CBO] Définir une enveloppe commune à tous les flux de type serviceDelivery"/>
        <s v="[CBO][HCPA] Anomalies du ticket 1801"/>
        <s v="[STR][LIGNE] Gestion des attributs validFrom et validTo"/>
        <s v="[STR] Modifier l'attribut &quot;modification&quot; en &quot;status&quot;"/>
        <s v="[STR][LDA] Cycle de vie des LDA"/>
        <s v="[STR][LDA] Administration manuelle des LDA"/>
        <s v="[STR][LDA/ART] Contrôle de la réponse REFLEX getOR"/>
        <s v="[STR][LIGNE] Renseigner l'attribut idAO avec l'id technique CODIFLIGNE"/>
        <s v="[PA] Renseigner l'attribut idSource.local des PAs ferrés RATP"/>
        <s v="[PA] Coordonnées en WGS84 avec 5 décimales"/>
        <s v="[STR][PA] Corriger le lien vers les lignes (stopPoint à la place de stopPoints)"/>
        <s v="[STR][MODE &lt;-&gt; PA] Créer un lien entre Mode et PA"/>
        <s v="[ICT] Envoi des messages IC dans le DMI"/>
        <s v="[ICT] Conversion des messages IC au format json"/>
        <s v="[ICT] Conversion des données topologiques I2V en données topologiques ACIV"/>
        <s v="[ICT] Récupération des données topologiques ACIV auprès de la brique STR"/>
        <s v="[ICT] Récupération des messages IC auprès du SGIC"/>
        <s v="[STR] Créer une pagination dans le swagger"/>
        <s v="[STR] Passer les ws en https et gérer l'impact sur cbo"/>
        <s v="[CBO] Créer et gérer une page de vie"/>
        <s v="[STR][BDD] Homogénéiser les noms des champs en BDD"/>
        <s v="[STR][ITI] Récupération des Itinéraires des lignes RATP et leurs attributs"/>
        <s v="[STR][PAT] Ajout des coordonnées dans idI2V lorsque plusieurs idI2V sont identiques"/>
        <s v="[ICT] Création de la brique ICT"/>
        <s v="[CBO][HCPA] Gestion des versions des Topics"/>
        <s v="[TEST] Auto-complétion des topics dans le testeur + suppression de &quot;environnement&quot;"/>
        <s v="[TEST] Alimentation de la liste des topics du Testeur à partir du fichier des topics de CBO"/>
        <s v="[STR][PA&lt;-&gt;LDA] Créer un lien entre PA et LDA"/>
        <s v="[STR][PA&lt;-&gt;ART] Créer un lien entre PA et Arrêt"/>
        <s v="[STR][LDA] Récupération des Lieux d'Arrêt et leurs attributs"/>
        <s v="[CBO][HCPA] Utiliser l'attribut providerConnection pour se brancher aux différents fournisseurs"/>
        <s v="[TEST] Documenter et mettre à disposition de AMOA la liste des tests Cucumber"/>
        <s v="[TEST] Rendre plus générique 3 tests Cucumber"/>
        <s v="[STR][PA] Ajouter l'attribut accessibility dans la réponse des PAs"/>
        <s v="[STR][LIGNE/PAT] Modifier les attributs &quot;idSources&quot; et &quot;sens&quot; en &quot;idSource&quot; et &quot;way&quot;"/>
        <s v="[STR][ART] Récupération des Arrêts et leurs attributs"/>
        <s v="[STR][PAIV] Récupération des PAIV Bus et Tram et leurs attributs"/>
        <s v="[LIG_INF_AJT] Informer le voyageur de l'ajout d'une ligne commerciale"/>
        <s v="[CBO] Création d'un fichier pour loguer les topics créés"/>
        <s v="[STR][LIGNE] Alimenter l'attribut lineEnds à partir du fichier itineraires.csv"/>
        <s v="[STR][PAT] Supprimer l'attribut name  des PATs"/>
        <s v="[STR][DIFF] Implémenter la gestion différentielle de la structure"/>
        <s v="[CBO][HCPA] Alimenter la balise vehicleMode"/>
        <s v="[CBO] Loguer les flux TR en entrée et en sortie de la brique CBO"/>
        <s v="[TEST] Corriger le Testeur pour afficher le message reçu du fournisseur"/>
        <s v="[STR][LIGNE] Utiliser le fichier admin_providers.csv pour alimenter les attributs idTR et providerConnection"/>
        <s v="[STR][PAT] Renseigner l'attribut idTR.provider à partir de celui de la ligne"/>
        <s v="[STR][PAT] Gérer l'attribut idTR dans la réponse des PATs RER"/>
        <s v="[STR] Vérifier que les identifiants I2V existent bien dans I2V"/>
        <s v="[STR][LIGNE] Gérer l'attribut Accessibility"/>
        <s v="[STR][PAT] Gestion des PATS fictifs"/>
        <s v="[STR][PAT] Import des PATs des lignes RATP à partir du fichier itineraires.csv"/>
        <s v="[STR] Implémenter la gestion du cycle de vie des entités"/>
        <s v="[STR][PAT] Gérer l'attribut idTR dans la réponse des PATs métro"/>
        <s v="[STR] Importer les éléments en suivant le bon Workflow"/>
        <s v="[STR][PAT&lt;-&gt;DIR] Créer un lien entre PAT et Direction"/>
        <s v="[STR][LIGNE&lt;-&gt;RESEAU] Créer un lien entre Ligne et Réseau"/>
        <s v="[STR] Homogénéisation des noms de route et des paramètres de recherche"/>
        <s v="[STR][LIGNE&lt;-&gt;EXPLOITANT] Créer un lien entre Ligne et Exploitant"/>
        <s v="[STR][EXPLOITANT] Récupération des Exploitants (Opérateurs de transport) et leurs attributs"/>
        <s v="[STR][LIGNE] Ajouter les gestionnaires dans la réponse des lignes RATP"/>
        <s v="[STR][LIGNE&lt;-&gt;DIR] Créer un lien entre Ligne et Direction"/>
        <s v="[CBO] Brancher le POC au simulateur SIVD"/>
        <s v="[TEST] Consommer le flux pour un PAT  donné"/>
        <s v="[STR] Mettre un placeholder &quot;required&quot; dans tous les paramètres obligatoires du Swagger"/>
        <s v="[STR][DIR] Récupération des Directions des lignes RATP et leurs attributs"/>
        <s v="[STRUCT] - Informer le voyageur de l'ajout d'un sens à une ligne"/>
        <s v="[STR] Possibilité d'abo/notif sur les itinéraires"/>
        <s v="[STR] Possilbité d'abo/notif sur les modes de transport"/>
        <s v="[STR] Possibilité d'abo/notif sur les PATs"/>
        <s v="[STR] Possibilité d'abo/notif sur les lignes"/>
        <s v="[STR] Possibilité d'abo/notif sur les PAs"/>
        <s v="[HCPA] - Consultation des états de service associés à un prochain passage"/>
        <s v="[STRUCT] - Administrer les objets structure"/>
        <s v="[TEST] - Outils de tests des user stories par création d'un jeu de données"/>
        <s v="[TEST] - Outils de tests des user stories par rejeu"/>
        <s v="[STRUCT] - Modification de la direction d'une ligne"/>
        <s v="[STRUCT] - Suppression d'une ligne commerciale"/>
        <s v="[STRUCT] - Informer le voyageur de l'ajout d'une ligne commerciale"/>
        <s v="[STRUCT] - Suppression d'un point d'arrêt d'une ligne"/>
        <s v="[STRUCT] - Informer le voyageur d'un changement du nom d'un point d'arrêt"/>
        <s v="[STRUCT] - Informer le voyageur de l'ajout d'un point d'arrêt ligne sens"/>
        <s v="[STRUCT] - Informer le voyageurs de modifications d'un point d'arrêt"/>
        <s v="[STRUCT] - Informer le voyageur de la création d'un point d'arrêt"/>
        <s v="[TEST] - Outils de tests des user stories par comparaison E/S"/>
        <s v="[HCPA] - Consultation de la destination d'un prochain passage"/>
        <s v="[HCPA] - Consultation de la direction d'un prochain passage"/>
        <s v="[HCPA] - Consultation des remarques associées à un prochain passage"/>
        <s v="[HCPA] - Consultation des prochains passages à un terminus départ"/>
        <s v="[HCPA] - Consultation des prochains passages pour un quai de tram"/>
        <s v="[HCPA] - Consultation des prochains passages BUS et Tram autour de moi"/>
        <s v="[HCPA] - Consultation des prochains passages BUS et Tram à un Point d'arrêt ligne sens"/>
        <s v="[HCPA] - Consultation des prochains passages BUS et Tram à point d'arrêt"/>
        <s v="[HCPA] - Consultation des prochains passages BUS et Tram à un lieu d'arrêt"/>
        <m/>
        <s v="[STR][PA&lt;-&gt;ART] Créer un lien entre PA et Arrêts" u="1"/>
        <s v="[CBO][HCPA] Renseigner la balise destinationName à partir du message de destination" u="1"/>
        <s v="[STR][ADM] Administration manuelle des Lignes (modif &amp; création)" u="1"/>
        <s v="[CBO][HCPA] Se baser sur la norme SIRI-Lite pour le flux HCPA en distribution" u="1"/>
        <s v="[STR][PAIV] Récupération des PAIV et leurs attributs" u="1"/>
        <s v="[STR][PAT] Modifier les attributs &quot;idSources&quot; et &quot;sens&quot; en &quot;idSource&quot; et &quot;way&quot;" u="1"/>
        <s v="[STR][LIGNE] Règles de gestion à spécifier pour l'attribut lineEnds  des Lignes" u="1"/>
        <s v="[STR][PA &lt;-&gt; PAT] Les PATs ne doivent être rattachés qu'à des PAs RATP" u="1"/>
        <s v="[STR][PAT] Ajout des attributs id et name dans les links line et stopPoint" u="1"/>
        <s v="[STR][PA] Récupération des PAs auprès du WS REFLEX" u="1"/>
        <s v="[STR] Passer les ws en https" u="1"/>
        <s v="[CBO] Création d'un fichier pour logguer les topics créés" u="1"/>
        <s v="[ICT] création d'une brique temporaire dédiée à la transformation des messages IC" u="1"/>
        <s v="[STR][PA] Gérer les attributs idSource, idAO, x et y en tant qu'objets" u="1"/>
        <s v="[STR] Implémenter la suppression de données" u="1"/>
        <s v="[STR][LIGNE] Lignes CODIFLIGNE non importées" u="1"/>
        <s v="[STR][PAT] Modifier l'attribut PAT.sens en PAT.way" u="1"/>
        <s v="[PLAY -&gt; SPRING BOOT] Mise en place du projet Spring Boot et migration des entités existantes" u="1"/>
        <s v="[STR] Vérifier si les identifiants I2V existent bien dans I2V" u="1"/>
        <s v="Ajouter une enveloppe supplémentaire pour tous les objets (STR et CBO) envoyés au DMI" u="1"/>
      </sharedItems>
    </cacheField>
    <cacheField name="Auteur" numFmtId="0">
      <sharedItems containsBlank="1"/>
    </cacheField>
    <cacheField name="Assigné à" numFmtId="0">
      <sharedItems containsBlank="1"/>
    </cacheField>
    <cacheField name="Mis-à-jour" numFmtId="0">
      <sharedItems containsNonDate="0" containsDate="1" containsString="0" containsBlank="1" minDate="2018-02-12T16:36:00" maxDate="2018-07-05T09:38:00"/>
    </cacheField>
    <cacheField name="Catégorie" numFmtId="0">
      <sharedItems containsBlank="1"/>
    </cacheField>
    <cacheField name="Version cible" numFmtId="0">
      <sharedItems containsBlank="1" count="7">
        <s v="sprint 0"/>
        <s v="sprint 1"/>
        <s v="sprint 2"/>
        <s v="Sprint 6"/>
        <s v="sprint 7"/>
        <m/>
        <s v="sprint 3" u="1"/>
      </sharedItems>
    </cacheField>
    <cacheField name="Début" numFmtId="0">
      <sharedItems containsNonDate="0" containsDate="1" containsString="0" containsBlank="1" minDate="2017-12-22T00:00:00" maxDate="2018-07-04T00:00:00"/>
    </cacheField>
    <cacheField name="Echéance" numFmtId="0">
      <sharedItems containsNonDate="0" containsDate="1" containsString="0" containsBlank="1" minDate="2018-06-21T00:00:00" maxDate="2018-06-27T00:00:00"/>
    </cacheField>
    <cacheField name="Temps estimé" numFmtId="0">
      <sharedItems containsNonDate="0" containsString="0" containsBlank="1"/>
    </cacheField>
    <cacheField name="Temps estimé total" numFmtId="0">
      <sharedItems containsNonDate="0" containsString="0" containsBlank="1"/>
    </cacheField>
    <cacheField name="Temps passé" numFmtId="0">
      <sharedItems containsString="0" containsBlank="1" containsNumber="1" containsInteger="1" minValue="0" maxValue="0"/>
    </cacheField>
    <cacheField name="Temps passé total" numFmtId="0">
      <sharedItems containsString="0" containsBlank="1" containsNumber="1" containsInteger="1" minValue="0" maxValue="0"/>
    </cacheField>
    <cacheField name="% réalisé" numFmtId="0">
      <sharedItems containsString="0" containsBlank="1" containsNumber="1" containsInteger="1" minValue="0" maxValue="100"/>
    </cacheField>
    <cacheField name="Créé" numFmtId="0">
      <sharedItems containsNonDate="0" containsDate="1" containsString="0" containsBlank="1" minDate="2017-12-22T10:50:00" maxDate="2018-07-03T17:26:00"/>
    </cacheField>
    <cacheField name="Fermé" numFmtId="0">
      <sharedItems containsNonDate="0" containsDate="1" containsString="0" containsBlank="1" minDate="2018-01-29T18:04:00" maxDate="2018-04-10T14:20:00"/>
    </cacheField>
    <cacheField name="Demandes liées" numFmtId="0">
      <sharedItems containsBlank="1"/>
    </cacheField>
    <cacheField name="Privée" numFmtId="0">
      <sharedItems containsBlank="1"/>
    </cacheField>
    <cacheField name="Points de scénarios" numFmtId="0">
      <sharedItems containsString="0" containsBlank="1" containsNumber="1" minValue="0.5" maxValue="20" count="9">
        <m/>
        <n v="0.5"/>
        <n v="5"/>
        <n v="8"/>
        <n v="3"/>
        <n v="1"/>
        <n v="20"/>
        <n v="13"/>
        <n v="2"/>
      </sharedItems>
    </cacheField>
    <cacheField name="Estimation basée sur la vélocité" numFmtId="0">
      <sharedItems containsNonDate="0" containsString="0" containsBlank="1"/>
    </cacheField>
    <cacheField name="Position" numFmtId="0">
      <sharedItems containsString="0" containsBlank="1" containsNumber="1" containsInteger="1" minValue="83047" maxValue="133082" count="389">
        <n v="129732"/>
        <n v="129682"/>
        <n v="129632"/>
        <n v="129525"/>
        <n v="129519"/>
        <n v="129507"/>
        <n v="129557"/>
        <n v="129582"/>
        <n v="129532"/>
        <n v="107728"/>
        <n v="107723"/>
        <n v="107720"/>
        <n v="107578"/>
        <n v="107597"/>
        <n v="107675"/>
        <n v="119482"/>
        <n v="107638"/>
        <n v="107550"/>
        <n v="91826"/>
        <n v="94883"/>
        <n v="107697"/>
        <n v="90714"/>
        <n v="122132"/>
        <n v="98460"/>
        <n v="98476"/>
        <n v="98284"/>
        <n v="95283"/>
        <n v="94651"/>
        <n v="94704"/>
        <n v="95108"/>
        <n v="94795"/>
        <n v="94767"/>
        <n v="94995"/>
        <n v="94601"/>
        <n v="122082"/>
        <n v="131982"/>
        <n v="128382"/>
        <n v="121428"/>
        <n v="128982"/>
        <n v="128963"/>
        <n v="128975"/>
        <n v="128947"/>
        <n v="128955"/>
        <n v="128057"/>
        <n v="128969"/>
        <n v="128968"/>
        <n v="132382"/>
        <n v="83245"/>
        <n v="132332"/>
        <n v="132307"/>
        <n v="132257"/>
        <n v="83139"/>
        <n v="83093"/>
        <n v="131882"/>
        <n v="83325"/>
        <n v="131782"/>
        <n v="83351"/>
        <n v="131682"/>
        <n v="131332"/>
        <n v="131282"/>
        <n v="131232"/>
        <n v="131182"/>
        <n v="131157"/>
        <n v="128882"/>
        <n v="128832"/>
        <n v="128782"/>
        <n v="128732"/>
        <n v="128682"/>
        <n v="127982"/>
        <n v="83047"/>
        <n v="127232"/>
        <n v="83630"/>
        <n v="83378"/>
        <n v="84133"/>
        <n v="126332"/>
        <n v="126307"/>
        <n v="83214"/>
        <n v="83175"/>
        <n v="84129"/>
        <n v="84099"/>
        <n v="84101"/>
        <n v="83490"/>
        <n v="83358"/>
        <n v="83355"/>
        <n v="84131"/>
        <n v="83595"/>
        <n v="84045"/>
        <n v="84136"/>
        <n v="122382"/>
        <n v="83155"/>
        <n v="83428"/>
        <n v="83292"/>
        <n v="84039"/>
        <n v="83465"/>
        <n v="83251"/>
        <n v="83240"/>
        <n v="83455"/>
        <n v="83461"/>
        <n v="83676"/>
        <n v="83670"/>
        <n v="83622"/>
        <n v="84026"/>
        <n v="83399"/>
        <n v="83810"/>
        <n v="83672"/>
        <n v="84151"/>
        <n v="83592"/>
        <n v="83609"/>
        <n v="83638"/>
        <n v="83661"/>
        <n v="83655"/>
        <n v="83687"/>
        <n v="83566"/>
        <n v="83923"/>
        <n v="84153"/>
        <n v="83963"/>
        <n v="83518"/>
        <n v="97308"/>
        <n v="84500"/>
        <n v="84347"/>
        <n v="84433"/>
        <n v="84305"/>
        <n v="84381"/>
        <n v="84644"/>
        <n v="84907"/>
        <n v="88442"/>
        <n v="86468"/>
        <n v="88083"/>
        <n v="88595"/>
        <n v="84677"/>
        <n v="97158"/>
        <n v="84916"/>
        <n v="84714"/>
        <n v="84920"/>
        <n v="84671"/>
        <n v="84744"/>
        <n v="84583"/>
        <n v="84568"/>
        <n v="84607"/>
        <n v="86228"/>
        <n v="84752"/>
        <n v="85945"/>
        <n v="84829"/>
        <n v="84561"/>
        <n v="84924"/>
        <m/>
        <n v="107788" u="1"/>
        <n v="83546" u="1"/>
        <n v="83759" u="1"/>
        <n v="84611" u="1"/>
        <n v="84966" u="1"/>
        <n v="127282" u="1"/>
        <n v="83302" u="1"/>
        <n v="83515" u="1"/>
        <n v="83941" u="1"/>
        <n v="84296" u="1"/>
        <n v="84864" u="1"/>
        <n v="83342" u="1"/>
        <n v="83697" u="1"/>
        <n v="83737" u="1"/>
        <n v="84163" u="1"/>
        <n v="84802" u="1"/>
        <n v="98434" u="1"/>
        <n v="122432" u="1"/>
        <n v="83848" u="1"/>
        <n v="84203" u="1"/>
        <n v="119632" u="1"/>
        <n v="121478" u="1"/>
        <n v="83746" u="1"/>
        <n v="88645" u="1"/>
        <n v="94751" u="1"/>
        <n v="83502" u="1"/>
        <n v="83644" u="1"/>
        <n v="94933" u="1"/>
        <n v="83826" u="1"/>
        <n v="84252" u="1"/>
        <n v="97458" u="1"/>
        <n v="83440" u="1"/>
        <n v="83511" u="1"/>
        <n v="84718" u="1"/>
        <n v="83409" u="1"/>
        <n v="88592" u="1"/>
        <n v="90864" u="1"/>
        <n v="121607" u="1"/>
        <n v="84727" u="1"/>
        <n v="107873" u="1"/>
        <n v="124061" u="1"/>
        <n v="83205" u="1"/>
        <n v="84199" u="1"/>
        <n v="84483" u="1"/>
        <n v="107700" u="1"/>
        <n v="124030" u="1"/>
        <n v="83742" u="1"/>
        <n v="98510" u="1"/>
        <n v="124141" u="1"/>
        <n v="83640" u="1"/>
        <n v="83711" u="1"/>
        <n v="84208" u="1"/>
        <n v="91876" u="1"/>
        <n v="83396" u="1"/>
        <n v="83680" u="1"/>
        <n v="83822" u="1"/>
        <n v="84177" u="1"/>
        <n v="86378" u="1"/>
        <n v="83152" u="1"/>
        <n v="83791" u="1"/>
        <n v="84146" u="1"/>
        <n v="107647" u="1"/>
        <n v="83405" u="1"/>
        <n v="83973" u="1"/>
        <n v="88233" u="1"/>
        <n v="95333" u="1"/>
        <n v="125082" u="1"/>
        <n v="84013" u="1"/>
        <n v="84794" u="1"/>
        <n v="122282" u="1"/>
        <n v="83414" u="1"/>
        <n v="83698" u="1"/>
        <n v="84550" u="1"/>
        <n v="94845" u="1"/>
        <n v="83596" u="1"/>
        <n v="84093" u="1"/>
        <n v="84235" u="1"/>
        <n v="107878" u="1"/>
        <n v="83352" u="1"/>
        <n v="86618" u="1"/>
        <n v="94854" u="1"/>
        <n v="128082" u="1"/>
        <n v="83392" u="1"/>
        <n v="83605" u="1"/>
        <n v="83818" u="1"/>
        <n v="84102" u="1"/>
        <n v="83290" u="1"/>
        <n v="83361" u="1"/>
        <n v="83716" u="1"/>
        <n v="84355" u="1"/>
        <n v="84497" u="1"/>
        <n v="98626" u="1"/>
        <n v="83330" u="1"/>
        <n v="84821" u="1"/>
        <n v="95045" u="1"/>
        <n v="95258" u="1"/>
        <n v="107683" u="1"/>
        <n v="107825" u="1"/>
        <n v="83299" u="1"/>
        <n v="85074" u="1"/>
        <n v="94801" u="1"/>
        <n v="83805" u="1"/>
        <n v="84089" u="1"/>
        <n v="84657" u="1"/>
        <n v="83459" u="1"/>
        <n v="84879" u="1"/>
        <n v="124000" u="1"/>
        <n v="83499" u="1"/>
        <n v="124182" u="1"/>
        <n v="83255" u="1"/>
        <n v="86095" u="1"/>
        <n v="83508" u="1"/>
        <n v="84431" u="1"/>
        <n v="85070" u="1"/>
        <n v="83264" u="1"/>
        <n v="83335" u="1"/>
        <n v="107688" u="1"/>
        <n v="83375" u="1"/>
        <n v="83446" u="1"/>
        <n v="83659" u="1"/>
        <n v="107657" u="1"/>
        <n v="107870" u="1"/>
        <n v="83202" u="1"/>
        <n v="83841" u="1"/>
        <n v="84196" u="1"/>
        <n v="84764" u="1"/>
        <n v="94917" u="1"/>
        <n v="83668" u="1"/>
        <n v="84733" u="1"/>
        <n v="121582" u="1"/>
        <n v="128966" u="1"/>
        <n v="84063" u="1"/>
        <n v="85057" u="1"/>
        <n v="98334" u="1"/>
        <n v="83748" u="1"/>
        <n v="119532" u="1"/>
        <n v="83646" u="1"/>
        <n v="84143" u="1"/>
        <n v="84711" u="1"/>
        <n v="85066" u="1"/>
        <n v="83402" u="1"/>
        <n v="83615" u="1"/>
        <n v="83726" u="1"/>
        <n v="83797" u="1"/>
        <n v="97358" u="1"/>
        <n v="133082" u="1"/>
        <n v="83340" u="1"/>
        <n v="83837" u="1"/>
        <n v="84618" u="1"/>
        <n v="84902" u="1"/>
        <n v="122532" u="1"/>
        <n v="83451" u="1"/>
        <n v="84303" u="1"/>
        <n v="88492" u="1"/>
        <n v="90764" u="1"/>
        <n v="121578" u="1"/>
        <n v="83349" u="1"/>
        <n v="88745" u="1"/>
        <n v="107773" u="1"/>
        <n v="83744" u="1"/>
        <n v="95033" u="1"/>
        <n v="107600" u="1"/>
        <n v="83642" u="1"/>
        <n v="124041" u="1"/>
        <n v="83540" u="1"/>
        <n v="83611" u="1"/>
        <n v="84108" u="1"/>
        <n v="83225" u="1"/>
        <n v="83722" u="1"/>
        <n v="86278" u="1"/>
        <n v="107507" u="1"/>
        <n v="121707" u="1"/>
        <n v="84827" u="1"/>
        <n v="88133" u="1"/>
        <n v="124130" u="1"/>
        <n v="84694" u="1"/>
        <n v="98610" u="1"/>
        <n v="122182" u="1"/>
        <n v="83314" u="1"/>
        <n v="83811" u="1"/>
        <n v="91976" u="1"/>
        <n v="83780" u="1"/>
        <n v="84135" u="1"/>
        <n v="84277" u="1"/>
        <n v="107778" u="1"/>
        <n v="83252" u="1"/>
        <n v="86518" u="1"/>
        <n v="94754" u="1"/>
        <n v="107747" u="1"/>
        <n v="83505" u="1"/>
        <n v="83647" u="1"/>
        <n v="83718" u="1"/>
        <n v="84073" u="1"/>
        <n v="95433" u="1"/>
        <n v="97208" u="1"/>
        <n v="125182" u="1"/>
        <n v="83616" u="1"/>
        <n v="84113" u="1"/>
        <n v="84397" u="1"/>
        <n v="84894" u="1"/>
        <n v="98526" u="1"/>
        <n v="83230" u="1"/>
        <n v="83301" u="1"/>
        <n v="84650" u="1"/>
        <n v="84721" u="1"/>
        <n v="94945" u="1"/>
        <n v="95158" u="1"/>
        <n v="107725" u="1"/>
        <n v="83270" u="1"/>
        <n v="84974" u="1"/>
        <n v="94701" u="1"/>
        <n v="83350" u="1"/>
        <n v="83492" u="1"/>
        <n v="83705" u="1"/>
        <n v="84202" u="1"/>
        <n v="84455" u="1"/>
        <n v="95145" u="1"/>
        <n v="107783" u="1"/>
        <n v="121557" u="1"/>
        <n v="84251" u="1"/>
        <n v="124082" u="1"/>
        <n v="84149" u="1"/>
        <n v="85995" u="1"/>
        <n v="83408" u="1"/>
        <n v="84189" u="1"/>
        <n v="84757" u="1"/>
        <n v="84970" u="1"/>
        <n v="83275" u="1"/>
        <n v="83559" u="1"/>
        <n v="83772" u="1"/>
        <n v="84127" u="1"/>
        <n v="84979" u="1"/>
        <n v="107557" u="1"/>
        <n v="107628" u="1"/>
        <n v="107770" u="1"/>
        <n v="124100" u="1"/>
        <n v="94817" u="1"/>
        <n v="83568" u="1"/>
        <n v="84633" u="1"/>
        <n v="121482" u="1"/>
        <n v="84531" u="1"/>
        <n v="84957" u="1"/>
        <n v="122232" u="1"/>
      </sharedItems>
    </cacheField>
    <cacheField name="Restant à faire (heures)" numFmtId="0">
      <sharedItems containsNonDate="0" containsString="0" containsBlank="1"/>
    </cacheField>
    <cacheField name="Release" numFmtId="0">
      <sharedItems containsNonDate="0" containsString="0" containsBlank="1"/>
    </cacheField>
    <cacheField name="Type de carne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6">
  <r>
    <x v="0"/>
    <s v="ACIV"/>
    <x v="0"/>
    <m/>
    <x v="0"/>
    <s v="Normal"/>
    <x v="0"/>
    <s v="Fabien BERVAS"/>
    <m/>
    <d v="2018-06-27T19:37:00"/>
    <m/>
    <x v="0"/>
    <d v="2018-06-27T00:00:00"/>
    <m/>
    <m/>
    <m/>
    <n v="0"/>
    <n v="0"/>
    <n v="0"/>
    <d v="2018-06-27T19:33:00"/>
    <m/>
    <m/>
    <s v="Non"/>
    <x v="0"/>
    <m/>
    <x v="0"/>
    <m/>
    <m/>
    <s v="story"/>
  </r>
  <r>
    <x v="1"/>
    <s v="ACIV"/>
    <x v="0"/>
    <m/>
    <x v="0"/>
    <s v="Normal"/>
    <x v="1"/>
    <s v="Fabien BERVAS"/>
    <m/>
    <d v="2018-06-27T19:25:00"/>
    <m/>
    <x v="0"/>
    <d v="2018-06-27T00:00:00"/>
    <m/>
    <m/>
    <m/>
    <n v="0"/>
    <n v="0"/>
    <n v="0"/>
    <d v="2018-06-27T19:19:00"/>
    <m/>
    <m/>
    <s v="Non"/>
    <x v="0"/>
    <m/>
    <x v="1"/>
    <m/>
    <m/>
    <s v="story"/>
  </r>
  <r>
    <x v="2"/>
    <s v="ACIV"/>
    <x v="0"/>
    <m/>
    <x v="0"/>
    <s v="Normal"/>
    <x v="2"/>
    <s v="Fabien BERVAS"/>
    <m/>
    <d v="2018-06-27T19:09:00"/>
    <m/>
    <x v="0"/>
    <d v="2018-06-27T00:00:00"/>
    <m/>
    <m/>
    <m/>
    <n v="0"/>
    <n v="0"/>
    <n v="0"/>
    <d v="2018-06-27T19:07:00"/>
    <m/>
    <m/>
    <s v="Non"/>
    <x v="0"/>
    <m/>
    <x v="2"/>
    <m/>
    <m/>
    <s v="story"/>
  </r>
  <r>
    <x v="3"/>
    <s v="ACIV"/>
    <x v="0"/>
    <m/>
    <x v="0"/>
    <s v="Normal"/>
    <x v="3"/>
    <s v="Fabien BERVAS"/>
    <m/>
    <d v="2018-06-27T18:38:00"/>
    <m/>
    <x v="0"/>
    <d v="2018-06-27T00:00:00"/>
    <m/>
    <m/>
    <m/>
    <n v="0"/>
    <n v="0"/>
    <n v="0"/>
    <d v="2018-06-27T18:36:00"/>
    <m/>
    <m/>
    <s v="Non"/>
    <x v="0"/>
    <m/>
    <x v="3"/>
    <m/>
    <m/>
    <s v="story"/>
  </r>
  <r>
    <x v="4"/>
    <s v="ACIV"/>
    <x v="0"/>
    <m/>
    <x v="0"/>
    <s v="Normal"/>
    <x v="4"/>
    <s v="Fabien BERVAS"/>
    <m/>
    <d v="2018-06-27T18:38:00"/>
    <m/>
    <x v="0"/>
    <d v="2018-06-27T00:00:00"/>
    <m/>
    <m/>
    <m/>
    <n v="0"/>
    <n v="0"/>
    <n v="0"/>
    <d v="2018-06-27T18:35:00"/>
    <m/>
    <m/>
    <s v="Non"/>
    <x v="0"/>
    <m/>
    <x v="4"/>
    <m/>
    <m/>
    <s v="story"/>
  </r>
  <r>
    <x v="5"/>
    <s v="ACIV"/>
    <x v="0"/>
    <m/>
    <x v="0"/>
    <s v="Normal"/>
    <x v="5"/>
    <s v="Fabien BERVAS"/>
    <m/>
    <d v="2018-06-27T18:38:00"/>
    <m/>
    <x v="0"/>
    <d v="2018-06-27T00:00:00"/>
    <m/>
    <m/>
    <m/>
    <n v="0"/>
    <n v="0"/>
    <n v="0"/>
    <d v="2018-06-27T15:53:00"/>
    <m/>
    <m/>
    <s v="Non"/>
    <x v="0"/>
    <m/>
    <x v="5"/>
    <m/>
    <m/>
    <s v="story"/>
  </r>
  <r>
    <x v="6"/>
    <s v="ACIV"/>
    <x v="0"/>
    <m/>
    <x v="0"/>
    <s v="Normal"/>
    <x v="6"/>
    <s v="Fabien BERVAS"/>
    <m/>
    <d v="2018-06-27T18:37:00"/>
    <m/>
    <x v="0"/>
    <d v="2018-06-27T00:00:00"/>
    <m/>
    <m/>
    <m/>
    <n v="0"/>
    <n v="0"/>
    <n v="0"/>
    <d v="2018-06-27T15:04:00"/>
    <m/>
    <m/>
    <s v="Non"/>
    <x v="0"/>
    <m/>
    <x v="6"/>
    <m/>
    <m/>
    <s v="story"/>
  </r>
  <r>
    <x v="7"/>
    <s v="ACIV"/>
    <x v="0"/>
    <m/>
    <x v="0"/>
    <s v="Normal"/>
    <x v="7"/>
    <s v="Fabien BERVAS"/>
    <m/>
    <d v="2018-07-04T16:43:00"/>
    <m/>
    <x v="0"/>
    <d v="2018-06-27T00:00:00"/>
    <m/>
    <m/>
    <m/>
    <n v="0"/>
    <n v="0"/>
    <n v="0"/>
    <d v="2018-06-27T14:57:00"/>
    <m/>
    <m/>
    <s v="Non"/>
    <x v="0"/>
    <m/>
    <x v="7"/>
    <m/>
    <m/>
    <s v="story"/>
  </r>
  <r>
    <x v="8"/>
    <s v="ACIV"/>
    <x v="0"/>
    <m/>
    <x v="0"/>
    <s v="Normal"/>
    <x v="8"/>
    <s v="Fabien BERVAS"/>
    <m/>
    <d v="2018-06-27T18:44:00"/>
    <m/>
    <x v="0"/>
    <d v="2018-06-27T00:00:00"/>
    <m/>
    <m/>
    <m/>
    <n v="0"/>
    <n v="0"/>
    <n v="0"/>
    <d v="2018-06-27T14:54:00"/>
    <m/>
    <m/>
    <s v="Non"/>
    <x v="0"/>
    <m/>
    <x v="8"/>
    <m/>
    <m/>
    <s v="story"/>
  </r>
  <r>
    <x v="9"/>
    <s v="ACIV"/>
    <x v="1"/>
    <m/>
    <x v="1"/>
    <s v="Normal"/>
    <x v="9"/>
    <s v="Fabien BERVAS"/>
    <m/>
    <d v="2018-05-23T15:08:00"/>
    <m/>
    <x v="0"/>
    <d v="2018-03-30T00:00:00"/>
    <m/>
    <m/>
    <m/>
    <n v="0"/>
    <n v="0"/>
    <n v="0"/>
    <d v="2018-03-30T17:35:00"/>
    <m/>
    <m/>
    <s v="Non"/>
    <x v="0"/>
    <m/>
    <x v="9"/>
    <m/>
    <m/>
    <s v="story"/>
  </r>
  <r>
    <x v="10"/>
    <s v="ACIV"/>
    <x v="1"/>
    <m/>
    <x v="2"/>
    <s v="Normal"/>
    <x v="10"/>
    <s v="Fabien BERVAS"/>
    <m/>
    <d v="2018-07-04T18:39:00"/>
    <m/>
    <x v="0"/>
    <d v="2018-03-27T00:00:00"/>
    <m/>
    <m/>
    <m/>
    <n v="0"/>
    <n v="0"/>
    <n v="0"/>
    <d v="2018-03-27T18:12:00"/>
    <m/>
    <m/>
    <s v="Non"/>
    <x v="0"/>
    <m/>
    <x v="10"/>
    <m/>
    <m/>
    <s v="story"/>
  </r>
  <r>
    <x v="11"/>
    <s v="ACIV"/>
    <x v="1"/>
    <m/>
    <x v="1"/>
    <s v="Normal"/>
    <x v="11"/>
    <s v="Fabien BERVAS"/>
    <m/>
    <d v="2018-06-18T17:30:00"/>
    <m/>
    <x v="0"/>
    <d v="2018-03-27T00:00:00"/>
    <m/>
    <m/>
    <m/>
    <n v="0"/>
    <n v="0"/>
    <n v="0"/>
    <d v="2018-03-27T17:28:00"/>
    <m/>
    <m/>
    <s v="Non"/>
    <x v="0"/>
    <m/>
    <x v="11"/>
    <m/>
    <m/>
    <s v="story"/>
  </r>
  <r>
    <x v="12"/>
    <s v="ACIV"/>
    <x v="1"/>
    <m/>
    <x v="1"/>
    <s v="Normal"/>
    <x v="12"/>
    <s v="Fabien BERVAS"/>
    <m/>
    <d v="2018-05-23T15:08:00"/>
    <m/>
    <x v="0"/>
    <d v="2018-03-27T00:00:00"/>
    <m/>
    <m/>
    <m/>
    <n v="0"/>
    <n v="0"/>
    <n v="0"/>
    <d v="2018-03-27T14:20:00"/>
    <m/>
    <m/>
    <s v="Non"/>
    <x v="0"/>
    <m/>
    <x v="12"/>
    <m/>
    <m/>
    <s v="story"/>
  </r>
  <r>
    <x v="13"/>
    <s v="ACIV"/>
    <x v="1"/>
    <m/>
    <x v="1"/>
    <s v="Normal"/>
    <x v="13"/>
    <s v="Fabien BERVAS"/>
    <m/>
    <d v="2018-06-25T13:59:00"/>
    <m/>
    <x v="0"/>
    <d v="2018-03-27T00:00:00"/>
    <m/>
    <m/>
    <m/>
    <n v="0"/>
    <n v="0"/>
    <n v="0"/>
    <d v="2018-03-27T12:13:00"/>
    <m/>
    <m/>
    <s v="Non"/>
    <x v="0"/>
    <m/>
    <x v="13"/>
    <m/>
    <m/>
    <s v="story"/>
  </r>
  <r>
    <x v="14"/>
    <s v="ACIV"/>
    <x v="1"/>
    <m/>
    <x v="0"/>
    <s v="Normal"/>
    <x v="14"/>
    <s v="Fabien BERVAS"/>
    <m/>
    <d v="2018-06-19T16:07:00"/>
    <m/>
    <x v="0"/>
    <d v="2018-03-26T00:00:00"/>
    <m/>
    <m/>
    <m/>
    <n v="0"/>
    <n v="0"/>
    <n v="0"/>
    <d v="2018-03-26T12:00:00"/>
    <m/>
    <m/>
    <s v="Non"/>
    <x v="0"/>
    <m/>
    <x v="14"/>
    <m/>
    <m/>
    <s v="story"/>
  </r>
  <r>
    <x v="15"/>
    <s v="ACIV"/>
    <x v="1"/>
    <m/>
    <x v="1"/>
    <s v="Normal"/>
    <x v="15"/>
    <s v="Fabien BERVAS"/>
    <m/>
    <d v="2018-06-07T18:02:00"/>
    <m/>
    <x v="0"/>
    <d v="2018-03-23T00:00:00"/>
    <m/>
    <m/>
    <m/>
    <n v="0"/>
    <n v="0"/>
    <n v="0"/>
    <d v="2018-03-23T18:53:00"/>
    <m/>
    <m/>
    <s v="Non"/>
    <x v="0"/>
    <m/>
    <x v="15"/>
    <m/>
    <m/>
    <s v="story"/>
  </r>
  <r>
    <x v="16"/>
    <s v="ACIV"/>
    <x v="1"/>
    <m/>
    <x v="1"/>
    <s v="Normal"/>
    <x v="16"/>
    <s v="Fabien BERVAS"/>
    <m/>
    <d v="2018-06-04T18:36:00"/>
    <m/>
    <x v="0"/>
    <d v="2018-03-05T00:00:00"/>
    <m/>
    <m/>
    <m/>
    <n v="0"/>
    <n v="0"/>
    <n v="0"/>
    <d v="2018-03-05T11:09:00"/>
    <d v="2018-04-10T14:20:00"/>
    <m/>
    <s v="Non"/>
    <x v="0"/>
    <m/>
    <x v="16"/>
    <m/>
    <m/>
    <s v="story"/>
  </r>
  <r>
    <x v="17"/>
    <s v="ACIV"/>
    <x v="1"/>
    <m/>
    <x v="1"/>
    <s v="Normal"/>
    <x v="17"/>
    <s v="Fabien BERVAS"/>
    <s v="Mehdi RAKROUKI"/>
    <d v="2018-05-23T15:08:00"/>
    <m/>
    <x v="0"/>
    <d v="2018-01-29T00:00:00"/>
    <m/>
    <m/>
    <m/>
    <n v="0"/>
    <n v="0"/>
    <n v="80"/>
    <d v="2018-01-29T21:00:00"/>
    <d v="2018-02-02T10:30:00"/>
    <s v="Lié à #1497, Bloqué par #1510"/>
    <s v="Non"/>
    <x v="1"/>
    <m/>
    <x v="17"/>
    <m/>
    <m/>
    <s v="story"/>
  </r>
  <r>
    <x v="18"/>
    <s v="ACIV"/>
    <x v="0"/>
    <m/>
    <x v="1"/>
    <s v="Normal"/>
    <x v="18"/>
    <s v="Valerie  DO-MAZALEYRAT"/>
    <m/>
    <d v="2018-02-12T16:36:00"/>
    <m/>
    <x v="0"/>
    <m/>
    <m/>
    <m/>
    <m/>
    <n v="0"/>
    <n v="0"/>
    <n v="80"/>
    <d v="2018-01-19T11:25:00"/>
    <d v="2018-02-12T15:11:00"/>
    <m/>
    <s v="Non"/>
    <x v="2"/>
    <m/>
    <x v="18"/>
    <m/>
    <m/>
    <s v="story"/>
  </r>
  <r>
    <x v="19"/>
    <s v="ACIV"/>
    <x v="1"/>
    <m/>
    <x v="1"/>
    <s v="Normal"/>
    <x v="19"/>
    <s v="Fabien BERVAS"/>
    <s v="Mohammed LAMZIRA"/>
    <d v="2018-06-19T11:43:00"/>
    <m/>
    <x v="0"/>
    <d v="2018-01-17T00:00:00"/>
    <m/>
    <m/>
    <m/>
    <n v="0"/>
    <n v="0"/>
    <n v="0"/>
    <d v="2018-01-17T19:30:00"/>
    <d v="2018-01-29T18:04:00"/>
    <s v="Bloque #1577, Bloque #1559"/>
    <s v="Non"/>
    <x v="3"/>
    <m/>
    <x v="19"/>
    <m/>
    <m/>
    <s v="story"/>
  </r>
  <r>
    <x v="20"/>
    <s v="ACIV"/>
    <x v="1"/>
    <m/>
    <x v="1"/>
    <s v="Normal"/>
    <x v="20"/>
    <s v="Fabien BERVAS"/>
    <m/>
    <d v="2018-06-27T18:37:00"/>
    <m/>
    <x v="0"/>
    <d v="2018-01-15T00:00:00"/>
    <m/>
    <m/>
    <m/>
    <n v="0"/>
    <n v="0"/>
    <n v="0"/>
    <d v="2018-01-15T18:35:00"/>
    <d v="2018-02-02T10:19:00"/>
    <s v="Lié à #1559"/>
    <s v="Non"/>
    <x v="0"/>
    <m/>
    <x v="20"/>
    <m/>
    <m/>
    <s v="story"/>
  </r>
  <r>
    <x v="21"/>
    <s v="ACIV"/>
    <x v="0"/>
    <m/>
    <x v="1"/>
    <s v="Normal"/>
    <x v="21"/>
    <s v="Valerie  DO-MAZALEYRAT"/>
    <s v="Mehdi RAKROUKI"/>
    <d v="2018-05-04T17:02:00"/>
    <m/>
    <x v="0"/>
    <m/>
    <m/>
    <m/>
    <m/>
    <n v="0"/>
    <n v="0"/>
    <n v="100"/>
    <d v="2017-12-22T10:50:00"/>
    <d v="2018-02-06T11:09:00"/>
    <m/>
    <s v="Non"/>
    <x v="1"/>
    <m/>
    <x v="21"/>
    <m/>
    <m/>
    <s v="story"/>
  </r>
  <r>
    <x v="22"/>
    <s v="ACIV"/>
    <x v="0"/>
    <m/>
    <x v="1"/>
    <s v="Normal"/>
    <x v="22"/>
    <s v="Valerie  DO-MAZALEYRAT"/>
    <m/>
    <d v="2018-05-30T16:28:00"/>
    <m/>
    <x v="1"/>
    <m/>
    <m/>
    <m/>
    <m/>
    <n v="0"/>
    <n v="0"/>
    <n v="0"/>
    <d v="2018-03-05T15:32:00"/>
    <m/>
    <m/>
    <s v="Non"/>
    <x v="2"/>
    <m/>
    <x v="22"/>
    <m/>
    <m/>
    <s v="story"/>
  </r>
  <r>
    <x v="23"/>
    <s v="ACIV"/>
    <x v="0"/>
    <m/>
    <x v="1"/>
    <s v="Normal"/>
    <x v="23"/>
    <s v="Valerie  DO-MAZALEYRAT"/>
    <m/>
    <d v="2018-05-23T15:09:00"/>
    <m/>
    <x v="1"/>
    <m/>
    <m/>
    <m/>
    <m/>
    <n v="0"/>
    <n v="0"/>
    <n v="0"/>
    <d v="2018-02-27T17:23:00"/>
    <m/>
    <m/>
    <s v="Non"/>
    <x v="1"/>
    <m/>
    <x v="23"/>
    <m/>
    <m/>
    <s v="story"/>
  </r>
  <r>
    <x v="24"/>
    <s v="ACIV"/>
    <x v="0"/>
    <m/>
    <x v="1"/>
    <s v="Normal"/>
    <x v="24"/>
    <s v="Fabien BERVAS"/>
    <m/>
    <d v="2018-05-23T15:07:00"/>
    <m/>
    <x v="1"/>
    <d v="2018-02-22T00:00:00"/>
    <m/>
    <m/>
    <m/>
    <n v="0"/>
    <n v="0"/>
    <n v="90"/>
    <d v="2018-02-22T15:20:00"/>
    <m/>
    <m/>
    <s v="Non"/>
    <x v="4"/>
    <m/>
    <x v="24"/>
    <m/>
    <m/>
    <s v="story"/>
  </r>
  <r>
    <x v="25"/>
    <s v="ACIV"/>
    <x v="0"/>
    <m/>
    <x v="1"/>
    <s v="Normal"/>
    <x v="25"/>
    <s v="Valerie  DO-MAZALEYRAT"/>
    <s v="Mohammed LAMZIRA"/>
    <d v="2018-05-31T18:27:00"/>
    <m/>
    <x v="1"/>
    <m/>
    <m/>
    <m/>
    <m/>
    <n v="0"/>
    <n v="0"/>
    <n v="0"/>
    <d v="2018-02-15T17:48:00"/>
    <m/>
    <s v="Lié à #1583"/>
    <s v="Non"/>
    <x v="2"/>
    <m/>
    <x v="25"/>
    <m/>
    <m/>
    <s v="story"/>
  </r>
  <r>
    <x v="26"/>
    <s v="ACIV"/>
    <x v="0"/>
    <m/>
    <x v="1"/>
    <s v="Normal"/>
    <x v="26"/>
    <s v="Mohammed LAMZIRA"/>
    <m/>
    <d v="2018-05-30T16:30:00"/>
    <m/>
    <x v="1"/>
    <m/>
    <m/>
    <m/>
    <m/>
    <n v="0"/>
    <n v="0"/>
    <n v="0"/>
    <d v="2018-02-14T15:27:00"/>
    <m/>
    <m/>
    <s v="Non"/>
    <x v="1"/>
    <m/>
    <x v="26"/>
    <m/>
    <m/>
    <s v="story"/>
  </r>
  <r>
    <x v="27"/>
    <s v="ACIV"/>
    <x v="1"/>
    <m/>
    <x v="1"/>
    <s v="Normal"/>
    <x v="27"/>
    <s v="Valerie  DO-MAZALEYRAT"/>
    <m/>
    <d v="2018-06-19T11:41:00"/>
    <m/>
    <x v="1"/>
    <m/>
    <m/>
    <m/>
    <m/>
    <n v="0"/>
    <n v="0"/>
    <n v="100"/>
    <d v="2018-02-12T09:54:00"/>
    <m/>
    <s v="Bloque #1586"/>
    <s v="Non"/>
    <x v="5"/>
    <m/>
    <x v="27"/>
    <m/>
    <m/>
    <s v="story"/>
  </r>
  <r>
    <x v="28"/>
    <s v="ACIV"/>
    <x v="1"/>
    <m/>
    <x v="1"/>
    <s v="Normal"/>
    <x v="28"/>
    <s v="Valerie  DO-MAZALEYRAT"/>
    <m/>
    <d v="2018-06-19T11:40:00"/>
    <m/>
    <x v="1"/>
    <m/>
    <m/>
    <m/>
    <m/>
    <n v="0"/>
    <n v="0"/>
    <n v="100"/>
    <d v="2018-02-08T17:03:00"/>
    <d v="2018-02-16T11:09:00"/>
    <s v="Lié à #1585, Bloqué par #1590"/>
    <s v="Non"/>
    <x v="4"/>
    <m/>
    <x v="28"/>
    <m/>
    <m/>
    <s v="story"/>
  </r>
  <r>
    <x v="29"/>
    <s v="ACIV"/>
    <x v="1"/>
    <m/>
    <x v="1"/>
    <s v="Normal"/>
    <x v="29"/>
    <s v="Valerie  DO-MAZALEYRAT"/>
    <s v="Mohammed LAMZIRA"/>
    <d v="2018-05-23T15:09:00"/>
    <m/>
    <x v="1"/>
    <m/>
    <m/>
    <m/>
    <m/>
    <n v="0"/>
    <n v="0"/>
    <n v="0"/>
    <d v="2018-02-08T16:59:00"/>
    <m/>
    <s v="Lié à #1586"/>
    <s v="Non"/>
    <x v="2"/>
    <m/>
    <x v="29"/>
    <m/>
    <m/>
    <s v="story"/>
  </r>
  <r>
    <x v="30"/>
    <s v="ACIV"/>
    <x v="0"/>
    <m/>
    <x v="1"/>
    <s v="Normal"/>
    <x v="30"/>
    <s v="Valerie  DO-MAZALEYRAT"/>
    <m/>
    <d v="2018-05-23T15:09:00"/>
    <m/>
    <x v="1"/>
    <m/>
    <m/>
    <m/>
    <m/>
    <n v="0"/>
    <n v="0"/>
    <n v="0"/>
    <d v="2018-02-08T15:02:00"/>
    <m/>
    <s v="Lié à #1603"/>
    <s v="Non"/>
    <x v="2"/>
    <m/>
    <x v="30"/>
    <m/>
    <m/>
    <s v="story"/>
  </r>
  <r>
    <x v="31"/>
    <s v="ACIV"/>
    <x v="1"/>
    <m/>
    <x v="1"/>
    <s v="Normal"/>
    <x v="31"/>
    <s v="Valerie  DO-MAZALEYRAT"/>
    <s v="Mohammed LAMZIRA"/>
    <d v="2018-05-23T15:09:00"/>
    <m/>
    <x v="1"/>
    <m/>
    <m/>
    <m/>
    <m/>
    <n v="0"/>
    <n v="0"/>
    <n v="0"/>
    <d v="2018-02-02T10:25:00"/>
    <m/>
    <s v="Bloqué par #1510"/>
    <s v="Non"/>
    <x v="5"/>
    <m/>
    <x v="31"/>
    <m/>
    <m/>
    <s v="story"/>
  </r>
  <r>
    <x v="32"/>
    <s v="ACIV"/>
    <x v="0"/>
    <m/>
    <x v="1"/>
    <s v="Normal"/>
    <x v="32"/>
    <s v="Valerie  DO-MAZALEYRAT"/>
    <m/>
    <d v="2018-06-14T16:04:00"/>
    <m/>
    <x v="1"/>
    <m/>
    <m/>
    <m/>
    <m/>
    <n v="0"/>
    <n v="0"/>
    <n v="100"/>
    <d v="2018-01-31T09:43:00"/>
    <m/>
    <m/>
    <s v="Non"/>
    <x v="2"/>
    <m/>
    <x v="32"/>
    <m/>
    <m/>
    <s v="story"/>
  </r>
  <r>
    <x v="33"/>
    <s v="ACIV"/>
    <x v="0"/>
    <m/>
    <x v="1"/>
    <s v="Normal"/>
    <x v="33"/>
    <s v="Valerie  DO-MAZALEYRAT"/>
    <m/>
    <d v="2018-03-28T17:46:00"/>
    <m/>
    <x v="1"/>
    <m/>
    <m/>
    <m/>
    <m/>
    <n v="0"/>
    <n v="0"/>
    <n v="80"/>
    <d v="2018-01-19T09:44:00"/>
    <m/>
    <m/>
    <s v="Non"/>
    <x v="2"/>
    <m/>
    <x v="33"/>
    <m/>
    <m/>
    <s v="story"/>
  </r>
  <r>
    <x v="34"/>
    <s v="ACIV"/>
    <x v="1"/>
    <m/>
    <x v="1"/>
    <s v="Normal"/>
    <x v="34"/>
    <s v="Fabien BERVAS"/>
    <m/>
    <d v="2018-06-11T15:04:00"/>
    <m/>
    <x v="2"/>
    <d v="2018-03-01T00:00:00"/>
    <m/>
    <m/>
    <m/>
    <n v="0"/>
    <n v="0"/>
    <n v="0"/>
    <d v="2018-03-01T19:49:00"/>
    <m/>
    <m/>
    <s v="Non"/>
    <x v="2"/>
    <m/>
    <x v="34"/>
    <m/>
    <m/>
    <s v="story"/>
  </r>
  <r>
    <x v="35"/>
    <s v="ACIV"/>
    <x v="0"/>
    <m/>
    <x v="1"/>
    <s v="Normal"/>
    <x v="35"/>
    <s v="Pedro  BERBEL"/>
    <s v="Pedro  BERBEL"/>
    <d v="2018-07-02T12:10:00"/>
    <s v="STRUCTURE-DONNEES"/>
    <x v="3"/>
    <d v="2018-06-07T00:00:00"/>
    <m/>
    <m/>
    <m/>
    <n v="0"/>
    <n v="0"/>
    <n v="0"/>
    <d v="2018-07-02T12:10:00"/>
    <m/>
    <s v="Copié depuis #2007"/>
    <s v="Non"/>
    <x v="6"/>
    <m/>
    <x v="35"/>
    <m/>
    <m/>
    <s v="story"/>
  </r>
  <r>
    <x v="36"/>
    <s v="ACIV"/>
    <x v="0"/>
    <m/>
    <x v="1"/>
    <s v="Normal"/>
    <x v="36"/>
    <s v="Fabien BERVAS"/>
    <m/>
    <d v="2018-06-25T09:48:00"/>
    <m/>
    <x v="3"/>
    <d v="2018-05-29T00:00:00"/>
    <m/>
    <m/>
    <m/>
    <n v="0"/>
    <n v="0"/>
    <n v="0"/>
    <d v="2018-05-29T18:48:00"/>
    <m/>
    <m/>
    <s v="Non"/>
    <x v="5"/>
    <m/>
    <x v="36"/>
    <m/>
    <m/>
    <s v="story"/>
  </r>
  <r>
    <x v="37"/>
    <s v="ACIV"/>
    <x v="0"/>
    <m/>
    <x v="1"/>
    <s v="Normal"/>
    <x v="37"/>
    <s v="Fabien BERVAS"/>
    <m/>
    <d v="2018-07-04T16:49:00"/>
    <m/>
    <x v="3"/>
    <d v="2018-05-16T00:00:00"/>
    <d v="2018-06-21T00:00:00"/>
    <m/>
    <m/>
    <n v="0"/>
    <n v="0"/>
    <n v="0"/>
    <d v="2018-05-16T18:27:00"/>
    <m/>
    <s v="Bloque #1801"/>
    <s v="Non"/>
    <x v="2"/>
    <m/>
    <x v="37"/>
    <m/>
    <m/>
    <s v="story"/>
  </r>
  <r>
    <x v="38"/>
    <s v="ACIV"/>
    <x v="1"/>
    <m/>
    <x v="3"/>
    <s v="Normal"/>
    <x v="38"/>
    <s v="Pedro  BERBEL"/>
    <m/>
    <d v="2018-07-03T17:39:00"/>
    <m/>
    <x v="4"/>
    <m/>
    <m/>
    <m/>
    <m/>
    <n v="0"/>
    <n v="0"/>
    <n v="0"/>
    <d v="2018-06-22T15:23:00"/>
    <m/>
    <m/>
    <s v="Non"/>
    <x v="4"/>
    <m/>
    <x v="38"/>
    <m/>
    <m/>
    <s v="story"/>
  </r>
  <r>
    <x v="39"/>
    <s v="ACIV"/>
    <x v="0"/>
    <m/>
    <x v="1"/>
    <s v="Normal"/>
    <x v="39"/>
    <s v="Valerie  DO-MAZALEYRAT"/>
    <s v="Pedro  BERBEL"/>
    <d v="2018-06-29T15:12:00"/>
    <m/>
    <x v="4"/>
    <m/>
    <m/>
    <m/>
    <m/>
    <n v="0"/>
    <n v="0"/>
    <n v="70"/>
    <d v="2018-06-21T11:13:00"/>
    <m/>
    <m/>
    <s v="Non"/>
    <x v="4"/>
    <m/>
    <x v="39"/>
    <m/>
    <m/>
    <s v="story"/>
  </r>
  <r>
    <x v="40"/>
    <s v="ACIV"/>
    <x v="1"/>
    <m/>
    <x v="4"/>
    <s v="Normal"/>
    <x v="40"/>
    <s v="Fabien BERVAS"/>
    <m/>
    <d v="2018-07-04T15:35:00"/>
    <m/>
    <x v="4"/>
    <d v="2018-06-19T00:00:00"/>
    <m/>
    <m/>
    <m/>
    <n v="0"/>
    <n v="0"/>
    <n v="0"/>
    <d v="2018-06-19T17:06:00"/>
    <m/>
    <m/>
    <s v="Non"/>
    <x v="5"/>
    <m/>
    <x v="40"/>
    <m/>
    <m/>
    <s v="story"/>
  </r>
  <r>
    <x v="41"/>
    <s v="ACIV"/>
    <x v="0"/>
    <m/>
    <x v="3"/>
    <s v="Normal"/>
    <x v="41"/>
    <s v="Fabien BERVAS"/>
    <m/>
    <d v="2018-07-03T17:35:00"/>
    <m/>
    <x v="4"/>
    <d v="2018-06-15T00:00:00"/>
    <m/>
    <m/>
    <m/>
    <n v="0"/>
    <n v="0"/>
    <n v="0"/>
    <d v="2018-06-15T17:27:00"/>
    <m/>
    <m/>
    <s v="Non"/>
    <x v="2"/>
    <m/>
    <x v="41"/>
    <m/>
    <m/>
    <s v="story"/>
  </r>
  <r>
    <x v="42"/>
    <s v="ACIV"/>
    <x v="0"/>
    <m/>
    <x v="2"/>
    <s v="Normal"/>
    <x v="42"/>
    <s v="Fabien BERVAS"/>
    <m/>
    <d v="2018-07-03T17:12:00"/>
    <s v="STRUCTURE-DONNEES"/>
    <x v="4"/>
    <d v="2018-06-07T00:00:00"/>
    <m/>
    <m/>
    <m/>
    <n v="0"/>
    <n v="0"/>
    <n v="0"/>
    <d v="2018-06-07T17:37:00"/>
    <m/>
    <s v="Copié vers #2157"/>
    <s v="Non"/>
    <x v="6"/>
    <m/>
    <x v="42"/>
    <m/>
    <m/>
    <s v="story"/>
  </r>
  <r>
    <x v="43"/>
    <s v="ACIV"/>
    <x v="0"/>
    <m/>
    <x v="3"/>
    <s v="Normal"/>
    <x v="43"/>
    <s v="Fabien BERVAS"/>
    <s v="Mehdi RAKROUKI"/>
    <d v="2018-07-03T17:35:00"/>
    <m/>
    <x v="4"/>
    <m/>
    <m/>
    <m/>
    <m/>
    <n v="0"/>
    <n v="0"/>
    <n v="0"/>
    <d v="2018-05-28T14:58:00"/>
    <m/>
    <s v="Bloque #1989, Bloque #2060"/>
    <s v="Non"/>
    <x v="2"/>
    <m/>
    <x v="43"/>
    <m/>
    <m/>
    <s v="story"/>
  </r>
  <r>
    <x v="44"/>
    <s v="ACIV"/>
    <x v="1"/>
    <m/>
    <x v="4"/>
    <s v="Normal"/>
    <x v="44"/>
    <s v="Fabien BERVAS"/>
    <m/>
    <d v="2018-07-04T10:40:00"/>
    <m/>
    <x v="4"/>
    <d v="2018-05-28T00:00:00"/>
    <m/>
    <m/>
    <m/>
    <n v="0"/>
    <n v="0"/>
    <n v="0"/>
    <d v="2018-05-28T11:49:00"/>
    <m/>
    <m/>
    <s v="Non"/>
    <x v="7"/>
    <m/>
    <x v="44"/>
    <m/>
    <m/>
    <s v="story"/>
  </r>
  <r>
    <x v="45"/>
    <s v="ACIV"/>
    <x v="0"/>
    <m/>
    <x v="1"/>
    <s v="Normal"/>
    <x v="45"/>
    <s v="Fabien BERVAS"/>
    <m/>
    <d v="2018-07-02T12:07:00"/>
    <m/>
    <x v="4"/>
    <d v="2018-04-17T00:00:00"/>
    <m/>
    <m/>
    <m/>
    <n v="0"/>
    <n v="0"/>
    <n v="0"/>
    <d v="2018-04-17T14:26:00"/>
    <m/>
    <m/>
    <s v="Non"/>
    <x v="4"/>
    <m/>
    <x v="45"/>
    <m/>
    <m/>
    <s v="story"/>
  </r>
  <r>
    <x v="46"/>
    <s v="ACIV"/>
    <x v="1"/>
    <m/>
    <x v="0"/>
    <s v="Normal"/>
    <x v="46"/>
    <s v="Fabien BERVAS"/>
    <m/>
    <d v="2018-07-03T17:26:00"/>
    <m/>
    <x v="5"/>
    <d v="2018-07-03T00:00:00"/>
    <m/>
    <m/>
    <m/>
    <n v="0"/>
    <n v="0"/>
    <n v="0"/>
    <d v="2018-07-03T17:26:00"/>
    <m/>
    <m/>
    <s v="Non"/>
    <x v="0"/>
    <m/>
    <x v="46"/>
    <m/>
    <m/>
    <s v="story"/>
  </r>
  <r>
    <x v="47"/>
    <s v="ACIV"/>
    <x v="2"/>
    <m/>
    <x v="0"/>
    <s v="Normal"/>
    <x v="47"/>
    <s v="Fabien BERVAS"/>
    <m/>
    <d v="2018-07-04T17:33:00"/>
    <m/>
    <x v="5"/>
    <d v="2018-07-03T00:00:00"/>
    <m/>
    <m/>
    <m/>
    <n v="0"/>
    <n v="0"/>
    <n v="0"/>
    <d v="2018-07-03T15:33:00"/>
    <m/>
    <m/>
    <s v="Non"/>
    <x v="0"/>
    <m/>
    <x v="47"/>
    <m/>
    <m/>
    <s v="story"/>
  </r>
  <r>
    <x v="48"/>
    <s v="ACIV"/>
    <x v="1"/>
    <m/>
    <x v="0"/>
    <s v="Normal"/>
    <x v="48"/>
    <s v="Nadia HRAIBA"/>
    <m/>
    <d v="2018-07-03T15:51:00"/>
    <m/>
    <x v="5"/>
    <m/>
    <m/>
    <m/>
    <m/>
    <n v="0"/>
    <n v="0"/>
    <n v="0"/>
    <d v="2018-07-03T15:06:00"/>
    <m/>
    <m/>
    <s v="Non"/>
    <x v="0"/>
    <m/>
    <x v="48"/>
    <m/>
    <m/>
    <s v="story"/>
  </r>
  <r>
    <x v="49"/>
    <s v="ACIV"/>
    <x v="1"/>
    <m/>
    <x v="0"/>
    <s v="Normal"/>
    <x v="49"/>
    <s v="Nadia HRAIBA"/>
    <m/>
    <d v="2018-07-03T15:51:00"/>
    <m/>
    <x v="5"/>
    <m/>
    <m/>
    <m/>
    <m/>
    <n v="0"/>
    <n v="0"/>
    <n v="0"/>
    <d v="2018-07-03T15:06:00"/>
    <m/>
    <m/>
    <s v="Non"/>
    <x v="0"/>
    <m/>
    <x v="49"/>
    <m/>
    <m/>
    <s v="story"/>
  </r>
  <r>
    <x v="50"/>
    <s v="ACIV"/>
    <x v="1"/>
    <m/>
    <x v="0"/>
    <s v="Normal"/>
    <x v="50"/>
    <s v="Nadia HRAIBA"/>
    <m/>
    <d v="2018-07-03T15:51:00"/>
    <m/>
    <x v="5"/>
    <m/>
    <m/>
    <m/>
    <m/>
    <n v="0"/>
    <n v="0"/>
    <n v="0"/>
    <d v="2018-07-03T15:06:00"/>
    <m/>
    <m/>
    <s v="Non"/>
    <x v="0"/>
    <m/>
    <x v="50"/>
    <m/>
    <m/>
    <s v="story"/>
  </r>
  <r>
    <x v="51"/>
    <s v="ACIV"/>
    <x v="0"/>
    <m/>
    <x v="5"/>
    <s v="Normal"/>
    <x v="51"/>
    <s v="Fabien BERVAS"/>
    <m/>
    <d v="2018-07-03T15:47:00"/>
    <m/>
    <x v="5"/>
    <d v="2018-07-03T00:00:00"/>
    <m/>
    <m/>
    <m/>
    <n v="0"/>
    <n v="0"/>
    <n v="0"/>
    <d v="2018-07-03T15:06:00"/>
    <m/>
    <m/>
    <s v="Non"/>
    <x v="0"/>
    <m/>
    <x v="51"/>
    <m/>
    <m/>
    <s v="story"/>
  </r>
  <r>
    <x v="52"/>
    <s v="ACIV"/>
    <x v="2"/>
    <m/>
    <x v="4"/>
    <s v="Normal"/>
    <x v="52"/>
    <s v="Fabien BERVAS"/>
    <m/>
    <d v="2018-07-04T09:16:00"/>
    <m/>
    <x v="5"/>
    <d v="2018-07-03T00:00:00"/>
    <m/>
    <m/>
    <m/>
    <n v="0"/>
    <n v="0"/>
    <n v="0"/>
    <d v="2018-07-03T14:50:00"/>
    <m/>
    <m/>
    <s v="Non"/>
    <x v="0"/>
    <m/>
    <x v="52"/>
    <m/>
    <m/>
    <s v="story"/>
  </r>
  <r>
    <x v="53"/>
    <s v="ACIV"/>
    <x v="1"/>
    <m/>
    <x v="0"/>
    <s v="Normal"/>
    <x v="53"/>
    <s v="Fabien BERVAS"/>
    <m/>
    <d v="2018-07-02T11:00:00"/>
    <m/>
    <x v="5"/>
    <d v="2018-07-02T00:00:00"/>
    <m/>
    <m/>
    <m/>
    <n v="0"/>
    <n v="0"/>
    <n v="0"/>
    <d v="2018-07-02T11:00:00"/>
    <m/>
    <m/>
    <s v="Non"/>
    <x v="0"/>
    <m/>
    <x v="53"/>
    <m/>
    <m/>
    <s v="story"/>
  </r>
  <r>
    <x v="54"/>
    <s v="ACIV"/>
    <x v="1"/>
    <m/>
    <x v="4"/>
    <s v="Normal"/>
    <x v="54"/>
    <s v="Fabien BERVAS"/>
    <m/>
    <d v="2018-07-04T09:33:00"/>
    <m/>
    <x v="5"/>
    <d v="2018-07-02T00:00:00"/>
    <m/>
    <m/>
    <m/>
    <n v="0"/>
    <n v="0"/>
    <n v="0"/>
    <d v="2018-07-02T10:59:00"/>
    <m/>
    <m/>
    <s v="Non"/>
    <x v="0"/>
    <m/>
    <x v="54"/>
    <m/>
    <m/>
    <s v="story"/>
  </r>
  <r>
    <x v="55"/>
    <s v="ACIV"/>
    <x v="1"/>
    <m/>
    <x v="0"/>
    <s v="Normal"/>
    <x v="55"/>
    <s v="Fabien BERVAS"/>
    <m/>
    <d v="2018-06-29T19:03:00"/>
    <m/>
    <x v="5"/>
    <d v="2018-06-29T00:00:00"/>
    <m/>
    <m/>
    <m/>
    <n v="0"/>
    <n v="0"/>
    <n v="0"/>
    <d v="2018-06-29T19:03:00"/>
    <m/>
    <m/>
    <s v="Non"/>
    <x v="0"/>
    <m/>
    <x v="55"/>
    <m/>
    <m/>
    <s v="story"/>
  </r>
  <r>
    <x v="56"/>
    <s v="ACIV"/>
    <x v="1"/>
    <m/>
    <x v="5"/>
    <s v="Normal"/>
    <x v="56"/>
    <s v="Fabien BERVAS"/>
    <m/>
    <d v="2018-07-03T17:10:00"/>
    <m/>
    <x v="5"/>
    <d v="2018-06-29T00:00:00"/>
    <m/>
    <m/>
    <m/>
    <n v="0"/>
    <n v="0"/>
    <n v="0"/>
    <d v="2018-06-29T19:00:00"/>
    <m/>
    <m/>
    <s v="Non"/>
    <x v="0"/>
    <m/>
    <x v="56"/>
    <m/>
    <m/>
    <s v="story"/>
  </r>
  <r>
    <x v="57"/>
    <s v="ACIV"/>
    <x v="1"/>
    <m/>
    <x v="0"/>
    <s v="Normal"/>
    <x v="57"/>
    <s v="Fabien BERVAS"/>
    <m/>
    <d v="2018-06-29T19:15:00"/>
    <m/>
    <x v="5"/>
    <d v="2018-06-29T00:00:00"/>
    <m/>
    <m/>
    <m/>
    <n v="0"/>
    <n v="0"/>
    <n v="0"/>
    <d v="2018-06-29T18:20:00"/>
    <m/>
    <m/>
    <s v="Non"/>
    <x v="0"/>
    <m/>
    <x v="57"/>
    <m/>
    <m/>
    <s v="story"/>
  </r>
  <r>
    <x v="58"/>
    <s v="ACIV"/>
    <x v="1"/>
    <m/>
    <x v="0"/>
    <s v="Normal"/>
    <x v="58"/>
    <s v="Fabien BERVAS"/>
    <m/>
    <d v="2018-06-28T18:29:00"/>
    <m/>
    <x v="5"/>
    <d v="2018-06-28T00:00:00"/>
    <m/>
    <m/>
    <m/>
    <n v="0"/>
    <n v="0"/>
    <n v="0"/>
    <d v="2018-06-28T18:29:00"/>
    <m/>
    <m/>
    <s v="Non"/>
    <x v="0"/>
    <m/>
    <x v="58"/>
    <m/>
    <m/>
    <s v="story"/>
  </r>
  <r>
    <x v="59"/>
    <s v="ACIV"/>
    <x v="1"/>
    <m/>
    <x v="0"/>
    <s v="Normal"/>
    <x v="59"/>
    <s v="Fabien BERVAS"/>
    <m/>
    <d v="2018-06-28T18:22:00"/>
    <m/>
    <x v="5"/>
    <d v="2018-06-28T00:00:00"/>
    <m/>
    <m/>
    <m/>
    <n v="0"/>
    <n v="0"/>
    <n v="0"/>
    <d v="2018-06-28T18:22:00"/>
    <m/>
    <m/>
    <s v="Non"/>
    <x v="0"/>
    <m/>
    <x v="59"/>
    <m/>
    <m/>
    <s v="story"/>
  </r>
  <r>
    <x v="60"/>
    <s v="ACIV"/>
    <x v="1"/>
    <m/>
    <x v="0"/>
    <s v="Normal"/>
    <x v="60"/>
    <s v="Fabien BERVAS"/>
    <m/>
    <d v="2018-06-28T18:19:00"/>
    <m/>
    <x v="5"/>
    <d v="2018-06-28T00:00:00"/>
    <m/>
    <m/>
    <m/>
    <n v="0"/>
    <n v="0"/>
    <n v="0"/>
    <d v="2018-06-28T18:19:00"/>
    <m/>
    <m/>
    <s v="Non"/>
    <x v="0"/>
    <m/>
    <x v="60"/>
    <m/>
    <m/>
    <s v="story"/>
  </r>
  <r>
    <x v="61"/>
    <s v="ACIV"/>
    <x v="1"/>
    <m/>
    <x v="0"/>
    <s v="Normal"/>
    <x v="61"/>
    <s v="Fabien BERVAS"/>
    <m/>
    <d v="2018-06-28T18:17:00"/>
    <m/>
    <x v="5"/>
    <d v="2018-06-28T00:00:00"/>
    <m/>
    <m/>
    <m/>
    <n v="0"/>
    <n v="0"/>
    <n v="0"/>
    <d v="2018-06-28T18:17:00"/>
    <m/>
    <m/>
    <s v="Non"/>
    <x v="0"/>
    <m/>
    <x v="61"/>
    <m/>
    <m/>
    <s v="story"/>
  </r>
  <r>
    <x v="62"/>
    <s v="ACIV"/>
    <x v="1"/>
    <m/>
    <x v="0"/>
    <s v="Normal"/>
    <x v="62"/>
    <s v="Fabien BERVAS"/>
    <m/>
    <d v="2018-07-03T15:52:00"/>
    <m/>
    <x v="5"/>
    <d v="2018-06-28T00:00:00"/>
    <m/>
    <m/>
    <m/>
    <n v="0"/>
    <n v="0"/>
    <n v="0"/>
    <d v="2018-06-28T18:12:00"/>
    <m/>
    <m/>
    <s v="Non"/>
    <x v="0"/>
    <m/>
    <x v="62"/>
    <m/>
    <m/>
    <s v="story"/>
  </r>
  <r>
    <x v="63"/>
    <s v="ACIV"/>
    <x v="1"/>
    <m/>
    <x v="0"/>
    <s v="Normal"/>
    <x v="63"/>
    <s v="Fabien BERVAS"/>
    <m/>
    <d v="2018-06-25T16:20:00"/>
    <m/>
    <x v="5"/>
    <d v="2018-06-25T00:00:00"/>
    <m/>
    <m/>
    <m/>
    <n v="0"/>
    <n v="0"/>
    <n v="0"/>
    <d v="2018-06-25T16:20:00"/>
    <m/>
    <m/>
    <s v="Non"/>
    <x v="0"/>
    <m/>
    <x v="63"/>
    <m/>
    <m/>
    <s v="story"/>
  </r>
  <r>
    <x v="64"/>
    <s v="ACIV"/>
    <x v="1"/>
    <m/>
    <x v="0"/>
    <s v="Normal"/>
    <x v="64"/>
    <s v="Fabien BERVAS"/>
    <m/>
    <d v="2018-06-25T16:18:00"/>
    <m/>
    <x v="5"/>
    <d v="2018-06-25T00:00:00"/>
    <m/>
    <m/>
    <m/>
    <n v="0"/>
    <n v="0"/>
    <n v="0"/>
    <d v="2018-06-25T16:18:00"/>
    <m/>
    <m/>
    <s v="Non"/>
    <x v="0"/>
    <m/>
    <x v="64"/>
    <m/>
    <m/>
    <s v="story"/>
  </r>
  <r>
    <x v="65"/>
    <s v="ACIV"/>
    <x v="1"/>
    <m/>
    <x v="0"/>
    <s v="Normal"/>
    <x v="65"/>
    <s v="Fabien BERVAS"/>
    <m/>
    <d v="2018-06-25T16:15:00"/>
    <m/>
    <x v="5"/>
    <d v="2018-06-25T00:00:00"/>
    <m/>
    <m/>
    <m/>
    <n v="0"/>
    <n v="0"/>
    <n v="0"/>
    <d v="2018-06-25T16:15:00"/>
    <m/>
    <m/>
    <s v="Non"/>
    <x v="0"/>
    <m/>
    <x v="65"/>
    <m/>
    <m/>
    <s v="story"/>
  </r>
  <r>
    <x v="66"/>
    <s v="ACIV"/>
    <x v="1"/>
    <m/>
    <x v="0"/>
    <s v="Normal"/>
    <x v="66"/>
    <s v="Fabien BERVAS"/>
    <s v="Pedro  BERBEL"/>
    <d v="2018-07-05T09:38:00"/>
    <s v="INFORMATION CIRCONSTANCIELLE"/>
    <x v="5"/>
    <d v="2018-06-25T00:00:00"/>
    <m/>
    <m/>
    <m/>
    <n v="0"/>
    <n v="0"/>
    <n v="0"/>
    <d v="2018-06-25T16:14:00"/>
    <m/>
    <m/>
    <s v="Non"/>
    <x v="0"/>
    <m/>
    <x v="66"/>
    <m/>
    <m/>
    <s v="story"/>
  </r>
  <r>
    <x v="67"/>
    <s v="ACIV"/>
    <x v="1"/>
    <m/>
    <x v="0"/>
    <s v="Normal"/>
    <x v="67"/>
    <s v="Fabien BERVAS"/>
    <s v="Pedro  BERBEL"/>
    <d v="2018-07-04T16:26:00"/>
    <s v="INFORMATION CIRCONSTANCIELLE"/>
    <x v="5"/>
    <d v="2018-06-25T00:00:00"/>
    <m/>
    <m/>
    <m/>
    <n v="0"/>
    <n v="0"/>
    <n v="0"/>
    <d v="2018-06-25T16:12:00"/>
    <m/>
    <m/>
    <s v="Non"/>
    <x v="0"/>
    <m/>
    <x v="67"/>
    <m/>
    <m/>
    <s v="story"/>
  </r>
  <r>
    <x v="68"/>
    <s v="ACIV"/>
    <x v="0"/>
    <m/>
    <x v="0"/>
    <s v="Normal"/>
    <x v="68"/>
    <s v="Pedro  BERBEL"/>
    <m/>
    <d v="2018-06-22T13:54:00"/>
    <m/>
    <x v="5"/>
    <m/>
    <m/>
    <m/>
    <m/>
    <n v="0"/>
    <n v="0"/>
    <n v="0"/>
    <d v="2018-06-22T13:49:00"/>
    <m/>
    <m/>
    <s v="Non"/>
    <x v="0"/>
    <m/>
    <x v="68"/>
    <m/>
    <m/>
    <s v="story"/>
  </r>
  <r>
    <x v="69"/>
    <s v="ACIV"/>
    <x v="0"/>
    <m/>
    <x v="4"/>
    <s v="Normal"/>
    <x v="69"/>
    <s v="Valerie  DO-MAZALEYRAT"/>
    <m/>
    <d v="2018-07-04T16:03:00"/>
    <m/>
    <x v="5"/>
    <m/>
    <m/>
    <m/>
    <m/>
    <n v="0"/>
    <n v="0"/>
    <n v="0"/>
    <d v="2018-06-21T11:12:00"/>
    <m/>
    <m/>
    <s v="Non"/>
    <x v="0"/>
    <m/>
    <x v="69"/>
    <m/>
    <m/>
    <s v="story"/>
  </r>
  <r>
    <x v="70"/>
    <s v="ACIV"/>
    <x v="0"/>
    <m/>
    <x v="0"/>
    <s v="Normal"/>
    <x v="70"/>
    <s v="Valerie  DO-MAZALEYRAT"/>
    <m/>
    <d v="2018-06-21T11:11:00"/>
    <m/>
    <x v="5"/>
    <m/>
    <m/>
    <m/>
    <m/>
    <n v="0"/>
    <n v="0"/>
    <n v="0"/>
    <d v="2018-06-21T11:11:00"/>
    <m/>
    <m/>
    <s v="Non"/>
    <x v="0"/>
    <m/>
    <x v="70"/>
    <m/>
    <m/>
    <s v="story"/>
  </r>
  <r>
    <x v="71"/>
    <s v="ACIV"/>
    <x v="0"/>
    <m/>
    <x v="0"/>
    <s v="Normal"/>
    <x v="71"/>
    <s v="Fabien BERVAS"/>
    <m/>
    <d v="2018-06-20T12:07:00"/>
    <m/>
    <x v="5"/>
    <d v="2018-06-20T00:00:00"/>
    <m/>
    <m/>
    <m/>
    <n v="0"/>
    <n v="0"/>
    <n v="0"/>
    <d v="2018-06-20T11:47:00"/>
    <m/>
    <m/>
    <s v="Non"/>
    <x v="0"/>
    <m/>
    <x v="71"/>
    <m/>
    <m/>
    <s v="story"/>
  </r>
  <r>
    <x v="72"/>
    <s v="ACIV"/>
    <x v="1"/>
    <m/>
    <x v="0"/>
    <s v="Normal"/>
    <x v="72"/>
    <s v="Fabien BERVAS"/>
    <m/>
    <d v="2018-07-04T18:01:00"/>
    <m/>
    <x v="5"/>
    <d v="2018-06-18T00:00:00"/>
    <m/>
    <m/>
    <m/>
    <n v="0"/>
    <n v="0"/>
    <n v="0"/>
    <d v="2018-06-18T18:06:00"/>
    <m/>
    <m/>
    <s v="Non"/>
    <x v="0"/>
    <m/>
    <x v="72"/>
    <m/>
    <m/>
    <s v="story"/>
  </r>
  <r>
    <x v="73"/>
    <s v="ACIV"/>
    <x v="1"/>
    <m/>
    <x v="0"/>
    <s v="Normal"/>
    <x v="73"/>
    <s v="Fabien BERVAS"/>
    <m/>
    <d v="2018-07-03T17:41:00"/>
    <m/>
    <x v="5"/>
    <d v="2018-06-18T00:00:00"/>
    <m/>
    <m/>
    <m/>
    <n v="0"/>
    <n v="0"/>
    <n v="0"/>
    <d v="2018-06-18T18:03:00"/>
    <m/>
    <m/>
    <s v="Non"/>
    <x v="0"/>
    <m/>
    <x v="73"/>
    <m/>
    <m/>
    <s v="story"/>
  </r>
  <r>
    <x v="74"/>
    <s v="ACIV - Thèmes"/>
    <x v="3"/>
    <m/>
    <x v="0"/>
    <s v="Normal"/>
    <x v="74"/>
    <s v="Pedro  BERBEL"/>
    <m/>
    <d v="2018-06-26T14:04:00"/>
    <m/>
    <x v="5"/>
    <d v="2018-06-18T00:00:00"/>
    <m/>
    <m/>
    <m/>
    <n v="0"/>
    <n v="0"/>
    <n v="0"/>
    <d v="2018-06-18T17:36:00"/>
    <m/>
    <m/>
    <s v="Non"/>
    <x v="0"/>
    <m/>
    <x v="74"/>
    <m/>
    <m/>
    <s v="story"/>
  </r>
  <r>
    <x v="75"/>
    <s v="ACIV"/>
    <x v="0"/>
    <m/>
    <x v="0"/>
    <s v="Normal"/>
    <x v="75"/>
    <s v="Pedro  BERBEL"/>
    <m/>
    <d v="2018-06-20T14:37:00"/>
    <m/>
    <x v="5"/>
    <d v="2018-06-18T00:00:00"/>
    <d v="2018-06-26T00:00:00"/>
    <m/>
    <m/>
    <n v="0"/>
    <n v="0"/>
    <n v="0"/>
    <d v="2018-06-18T17:32:00"/>
    <m/>
    <s v="Bloqué par #1971"/>
    <s v="Non"/>
    <x v="0"/>
    <m/>
    <x v="75"/>
    <m/>
    <m/>
    <s v="story"/>
  </r>
  <r>
    <x v="76"/>
    <s v="ACIV"/>
    <x v="0"/>
    <m/>
    <x v="4"/>
    <s v="Normal"/>
    <x v="76"/>
    <s v="Valerie  DO-MAZALEYRAT"/>
    <m/>
    <d v="2018-06-14T14:56:00"/>
    <m/>
    <x v="5"/>
    <m/>
    <m/>
    <m/>
    <m/>
    <n v="0"/>
    <n v="0"/>
    <n v="0"/>
    <d v="2018-06-14T11:30:00"/>
    <m/>
    <s v="Bloqué par #2041"/>
    <s v="Non"/>
    <x v="4"/>
    <m/>
    <x v="76"/>
    <m/>
    <m/>
    <s v="story"/>
  </r>
  <r>
    <x v="77"/>
    <s v="ACIV"/>
    <x v="0"/>
    <m/>
    <x v="4"/>
    <s v="Normal"/>
    <x v="77"/>
    <s v="Valerie  DO-MAZALEYRAT"/>
    <m/>
    <d v="2018-06-20T16:57:00"/>
    <m/>
    <x v="5"/>
    <m/>
    <m/>
    <m/>
    <m/>
    <n v="0"/>
    <n v="0"/>
    <n v="0"/>
    <d v="2018-06-14T11:28:00"/>
    <m/>
    <s v="Bloqué par #1989, Bloque #2042"/>
    <s v="Non"/>
    <x v="8"/>
    <m/>
    <x v="77"/>
    <m/>
    <m/>
    <s v="story"/>
  </r>
  <r>
    <x v="78"/>
    <s v="ACIV"/>
    <x v="1"/>
    <m/>
    <x v="5"/>
    <s v="Normal"/>
    <x v="78"/>
    <s v="Fabien BERVAS"/>
    <s v="Pedro  BERBEL"/>
    <d v="2018-07-03T16:38:00"/>
    <m/>
    <x v="5"/>
    <d v="2018-06-13T00:00:00"/>
    <m/>
    <m/>
    <m/>
    <n v="0"/>
    <n v="0"/>
    <n v="0"/>
    <d v="2018-06-13T14:49:00"/>
    <m/>
    <s v="Bloqué par #1772, Bloqué par #2029"/>
    <s v="Non"/>
    <x v="0"/>
    <m/>
    <x v="78"/>
    <m/>
    <m/>
    <s v="story"/>
  </r>
  <r>
    <x v="79"/>
    <s v="ACIV"/>
    <x v="1"/>
    <m/>
    <x v="5"/>
    <s v="Normal"/>
    <x v="79"/>
    <s v="Fabien BERVAS"/>
    <s v="Pedro  BERBEL"/>
    <d v="2018-07-03T16:38:00"/>
    <m/>
    <x v="5"/>
    <d v="2018-06-13T00:00:00"/>
    <m/>
    <m/>
    <m/>
    <n v="0"/>
    <n v="0"/>
    <n v="0"/>
    <d v="2018-06-13T14:48:00"/>
    <m/>
    <s v="Bloqué par #1994, Bloqué par #1772"/>
    <s v="Non"/>
    <x v="0"/>
    <m/>
    <x v="79"/>
    <m/>
    <m/>
    <s v="story"/>
  </r>
  <r>
    <x v="80"/>
    <s v="ACIV"/>
    <x v="1"/>
    <m/>
    <x v="5"/>
    <s v="Normal"/>
    <x v="80"/>
    <s v="Fabien BERVAS"/>
    <s v="Pedro  BERBEL"/>
    <d v="2018-06-29T18:55:00"/>
    <m/>
    <x v="5"/>
    <d v="2018-06-12T00:00:00"/>
    <m/>
    <m/>
    <m/>
    <n v="0"/>
    <n v="0"/>
    <n v="0"/>
    <d v="2018-06-12T12:10:00"/>
    <m/>
    <s v="Bloque #2031, Bloqué par #1772"/>
    <s v="Non"/>
    <x v="0"/>
    <m/>
    <x v="80"/>
    <m/>
    <m/>
    <s v="story"/>
  </r>
  <r>
    <x v="81"/>
    <s v="ACIV"/>
    <x v="1"/>
    <m/>
    <x v="0"/>
    <s v="Normal"/>
    <x v="81"/>
    <s v="Fabien BERVAS"/>
    <m/>
    <d v="2018-06-13T18:36:00"/>
    <m/>
    <x v="5"/>
    <d v="2018-06-11T00:00:00"/>
    <m/>
    <m/>
    <m/>
    <n v="0"/>
    <n v="0"/>
    <n v="0"/>
    <d v="2018-06-11T15:16:00"/>
    <m/>
    <m/>
    <s v="Non"/>
    <x v="0"/>
    <m/>
    <x v="81"/>
    <m/>
    <m/>
    <s v="story"/>
  </r>
  <r>
    <x v="82"/>
    <s v="ACIV"/>
    <x v="0"/>
    <m/>
    <x v="4"/>
    <s v="Normal"/>
    <x v="82"/>
    <s v="Pedro  BERBEL"/>
    <m/>
    <d v="2018-06-06T15:21:00"/>
    <m/>
    <x v="5"/>
    <m/>
    <m/>
    <m/>
    <m/>
    <n v="0"/>
    <n v="0"/>
    <n v="0"/>
    <d v="2018-06-06T15:16:00"/>
    <m/>
    <m/>
    <s v="Non"/>
    <x v="8"/>
    <m/>
    <x v="82"/>
    <m/>
    <m/>
    <s v="story"/>
  </r>
  <r>
    <x v="83"/>
    <s v="ACIV"/>
    <x v="0"/>
    <m/>
    <x v="4"/>
    <s v="Normal"/>
    <x v="83"/>
    <s v="Fabien BERVAS"/>
    <m/>
    <d v="2018-06-06T19:03:00"/>
    <m/>
    <x v="5"/>
    <d v="2018-06-06T00:00:00"/>
    <m/>
    <m/>
    <m/>
    <n v="0"/>
    <n v="0"/>
    <n v="0"/>
    <d v="2018-06-06T14:22:00"/>
    <m/>
    <m/>
    <s v="Non"/>
    <x v="8"/>
    <m/>
    <x v="83"/>
    <m/>
    <m/>
    <s v="story"/>
  </r>
  <r>
    <x v="84"/>
    <s v="ACIV"/>
    <x v="1"/>
    <m/>
    <x v="0"/>
    <s v="Normal"/>
    <x v="84"/>
    <s v="Nadia HRAIBA"/>
    <m/>
    <d v="2018-06-25T15:51:00"/>
    <m/>
    <x v="5"/>
    <m/>
    <m/>
    <m/>
    <m/>
    <n v="0"/>
    <n v="0"/>
    <n v="0"/>
    <d v="2018-06-05T16:10:00"/>
    <m/>
    <m/>
    <s v="Non"/>
    <x v="0"/>
    <m/>
    <x v="84"/>
    <m/>
    <m/>
    <s v="story"/>
  </r>
  <r>
    <x v="85"/>
    <s v="ACIV"/>
    <x v="1"/>
    <m/>
    <x v="4"/>
    <s v="Normal"/>
    <x v="85"/>
    <s v="Fabien BERVAS"/>
    <m/>
    <d v="2018-07-04T11:37:00"/>
    <m/>
    <x v="5"/>
    <d v="2018-06-04T00:00:00"/>
    <m/>
    <m/>
    <m/>
    <n v="0"/>
    <n v="0"/>
    <n v="0"/>
    <d v="2018-06-04T18:00:00"/>
    <m/>
    <m/>
    <s v="Non"/>
    <x v="5"/>
    <m/>
    <x v="85"/>
    <m/>
    <m/>
    <s v="story"/>
  </r>
  <r>
    <x v="86"/>
    <s v="ACIV"/>
    <x v="1"/>
    <m/>
    <x v="5"/>
    <s v="Normal"/>
    <x v="86"/>
    <s v="Nadia HRAIBA"/>
    <s v="Pedro  BERBEL"/>
    <d v="2018-06-29T18:12:00"/>
    <m/>
    <x v="5"/>
    <m/>
    <m/>
    <m/>
    <m/>
    <n v="0"/>
    <n v="0"/>
    <n v="0"/>
    <d v="2018-06-04T16:25:00"/>
    <m/>
    <s v="Bloqué par #1772, Bloque #2030"/>
    <s v="Non"/>
    <x v="0"/>
    <m/>
    <x v="86"/>
    <m/>
    <m/>
    <s v="story"/>
  </r>
  <r>
    <x v="87"/>
    <s v="ACIV"/>
    <x v="1"/>
    <m/>
    <x v="0"/>
    <s v="Normal"/>
    <x v="87"/>
    <s v="Nadia HRAIBA"/>
    <m/>
    <d v="2018-07-03T17:22:00"/>
    <m/>
    <x v="5"/>
    <m/>
    <m/>
    <m/>
    <m/>
    <n v="0"/>
    <n v="0"/>
    <n v="0"/>
    <d v="2018-06-04T16:24:00"/>
    <m/>
    <m/>
    <s v="Non"/>
    <x v="0"/>
    <m/>
    <x v="87"/>
    <m/>
    <m/>
    <s v="story"/>
  </r>
  <r>
    <x v="88"/>
    <s v="ACIV - Thèmes"/>
    <x v="3"/>
    <m/>
    <x v="0"/>
    <s v="Haut"/>
    <x v="88"/>
    <s v="Pedro  BERBEL"/>
    <m/>
    <d v="2018-06-04T09:46:00"/>
    <m/>
    <x v="5"/>
    <m/>
    <m/>
    <m/>
    <m/>
    <n v="0"/>
    <n v="0"/>
    <n v="0"/>
    <d v="2018-06-04T09:45:00"/>
    <m/>
    <m/>
    <s v="Non"/>
    <x v="0"/>
    <m/>
    <x v="88"/>
    <m/>
    <m/>
    <s v="story"/>
  </r>
  <r>
    <x v="89"/>
    <s v="ACIV"/>
    <x v="0"/>
    <m/>
    <x v="4"/>
    <s v="Normal"/>
    <x v="89"/>
    <s v="Valerie  DO-MAZALEYRAT"/>
    <m/>
    <d v="2018-06-20T18:07:00"/>
    <m/>
    <x v="5"/>
    <m/>
    <m/>
    <m/>
    <m/>
    <n v="0"/>
    <n v="0"/>
    <n v="0"/>
    <d v="2018-05-31T16:05:00"/>
    <m/>
    <s v="Bloqué par #1971, Bloque #2041"/>
    <s v="Non"/>
    <x v="4"/>
    <m/>
    <x v="89"/>
    <m/>
    <m/>
    <s v="story"/>
  </r>
  <r>
    <x v="90"/>
    <s v="ACIV"/>
    <x v="1"/>
    <m/>
    <x v="5"/>
    <s v="Normal"/>
    <x v="90"/>
    <s v="Fabien BERVAS"/>
    <m/>
    <d v="2018-07-04T19:59:00"/>
    <m/>
    <x v="5"/>
    <d v="2018-05-30T00:00:00"/>
    <m/>
    <m/>
    <m/>
    <n v="0"/>
    <n v="0"/>
    <n v="0"/>
    <d v="2018-05-30T17:10:00"/>
    <m/>
    <m/>
    <s v="Non"/>
    <x v="0"/>
    <m/>
    <x v="90"/>
    <m/>
    <m/>
    <s v="story"/>
  </r>
  <r>
    <x v="91"/>
    <s v="ACIV"/>
    <x v="2"/>
    <m/>
    <x v="4"/>
    <s v="Normal"/>
    <x v="91"/>
    <s v="Fabien BERVAS"/>
    <m/>
    <d v="2018-06-20T16:25:00"/>
    <m/>
    <x v="5"/>
    <d v="2018-05-30T00:00:00"/>
    <m/>
    <m/>
    <m/>
    <n v="0"/>
    <n v="0"/>
    <n v="0"/>
    <d v="2018-05-30T17:10:00"/>
    <m/>
    <m/>
    <s v="Non"/>
    <x v="8"/>
    <m/>
    <x v="91"/>
    <m/>
    <m/>
    <s v="story"/>
  </r>
  <r>
    <x v="92"/>
    <s v="ACIV"/>
    <x v="1"/>
    <m/>
    <x v="0"/>
    <s v="Normal"/>
    <x v="92"/>
    <s v="Fabien BERVAS"/>
    <m/>
    <d v="2018-05-30T16:24:00"/>
    <m/>
    <x v="5"/>
    <d v="2018-05-30T00:00:00"/>
    <m/>
    <m/>
    <m/>
    <n v="0"/>
    <n v="0"/>
    <n v="0"/>
    <d v="2018-05-30T15:56:00"/>
    <m/>
    <m/>
    <s v="Non"/>
    <x v="0"/>
    <m/>
    <x v="92"/>
    <m/>
    <m/>
    <s v="story"/>
  </r>
  <r>
    <x v="93"/>
    <s v="ACIV"/>
    <x v="1"/>
    <m/>
    <x v="4"/>
    <s v="Normal"/>
    <x v="93"/>
    <s v="Fabien BERVAS"/>
    <m/>
    <d v="2018-06-22T09:06:00"/>
    <m/>
    <x v="5"/>
    <d v="2018-05-29T00:00:00"/>
    <m/>
    <m/>
    <m/>
    <n v="0"/>
    <n v="0"/>
    <n v="0"/>
    <d v="2018-05-29T17:56:00"/>
    <m/>
    <m/>
    <s v="Non"/>
    <x v="0"/>
    <m/>
    <x v="93"/>
    <m/>
    <m/>
    <s v="story"/>
  </r>
  <r>
    <x v="94"/>
    <s v="ACIV"/>
    <x v="0"/>
    <m/>
    <x v="4"/>
    <s v="Normal"/>
    <x v="94"/>
    <s v="Fabien BERVAS"/>
    <m/>
    <d v="2018-05-31T16:47:00"/>
    <m/>
    <x v="5"/>
    <d v="2018-05-25T00:00:00"/>
    <m/>
    <m/>
    <m/>
    <n v="0"/>
    <n v="0"/>
    <n v="0"/>
    <d v="2018-05-25T14:29:00"/>
    <m/>
    <m/>
    <s v="Non"/>
    <x v="4"/>
    <m/>
    <x v="94"/>
    <m/>
    <m/>
    <s v="story"/>
  </r>
  <r>
    <x v="95"/>
    <s v="ACIV"/>
    <x v="0"/>
    <m/>
    <x v="4"/>
    <s v="Normal"/>
    <x v="95"/>
    <s v="Fabien BERVAS"/>
    <m/>
    <d v="2018-07-03T15:45:00"/>
    <m/>
    <x v="5"/>
    <d v="2018-05-24T00:00:00"/>
    <m/>
    <m/>
    <m/>
    <n v="0"/>
    <n v="0"/>
    <n v="0"/>
    <d v="2018-05-24T16:49:00"/>
    <m/>
    <m/>
    <s v="Non"/>
    <x v="3"/>
    <m/>
    <x v="95"/>
    <m/>
    <m/>
    <s v="story"/>
  </r>
  <r>
    <x v="96"/>
    <s v="ACIV"/>
    <x v="1"/>
    <m/>
    <x v="5"/>
    <s v="Normal"/>
    <x v="96"/>
    <s v="Fabien BERVAS"/>
    <m/>
    <d v="2018-06-11T15:13:00"/>
    <m/>
    <x v="5"/>
    <d v="2018-05-16T00:00:00"/>
    <m/>
    <m/>
    <m/>
    <n v="0"/>
    <n v="0"/>
    <n v="0"/>
    <d v="2018-05-16T18:24:00"/>
    <m/>
    <m/>
    <s v="Non"/>
    <x v="0"/>
    <m/>
    <x v="96"/>
    <m/>
    <m/>
    <s v="story"/>
  </r>
  <r>
    <x v="97"/>
    <s v="ACIV"/>
    <x v="1"/>
    <m/>
    <x v="4"/>
    <s v="Normal"/>
    <x v="97"/>
    <s v="Valerie  DO-MAZALEYRAT"/>
    <m/>
    <d v="2018-05-29T09:46:00"/>
    <m/>
    <x v="5"/>
    <m/>
    <m/>
    <m/>
    <m/>
    <n v="0"/>
    <n v="0"/>
    <n v="0"/>
    <d v="2018-05-07T15:24:00"/>
    <m/>
    <m/>
    <s v="Non"/>
    <x v="4"/>
    <m/>
    <x v="97"/>
    <m/>
    <m/>
    <s v="story"/>
  </r>
  <r>
    <x v="98"/>
    <s v="ACIV"/>
    <x v="1"/>
    <m/>
    <x v="0"/>
    <s v="Normal"/>
    <x v="98"/>
    <s v="Fabien BERVAS"/>
    <m/>
    <d v="2018-06-04T19:40:00"/>
    <m/>
    <x v="5"/>
    <d v="2018-05-04T00:00:00"/>
    <m/>
    <m/>
    <m/>
    <n v="0"/>
    <n v="0"/>
    <n v="0"/>
    <d v="2018-05-04T12:03:00"/>
    <m/>
    <m/>
    <s v="Non"/>
    <x v="0"/>
    <m/>
    <x v="98"/>
    <m/>
    <m/>
    <s v="story"/>
  </r>
  <r>
    <x v="99"/>
    <s v="ACIV"/>
    <x v="1"/>
    <m/>
    <x v="5"/>
    <s v="Normal"/>
    <x v="99"/>
    <s v="Fabien BERVAS"/>
    <m/>
    <d v="2018-07-04T11:24:00"/>
    <m/>
    <x v="5"/>
    <d v="2018-05-04T00:00:00"/>
    <m/>
    <m/>
    <m/>
    <n v="0"/>
    <n v="0"/>
    <n v="0"/>
    <d v="2018-05-04T10:46:00"/>
    <m/>
    <m/>
    <s v="Non"/>
    <x v="0"/>
    <m/>
    <x v="99"/>
    <m/>
    <m/>
    <s v="story"/>
  </r>
  <r>
    <x v="100"/>
    <s v="ACIV"/>
    <x v="1"/>
    <m/>
    <x v="4"/>
    <s v="Normal"/>
    <x v="100"/>
    <s v="Fabien BERVAS"/>
    <m/>
    <d v="2018-05-23T15:16:00"/>
    <m/>
    <x v="5"/>
    <d v="2018-04-20T00:00:00"/>
    <m/>
    <m/>
    <m/>
    <n v="0"/>
    <n v="0"/>
    <n v="0"/>
    <d v="2018-04-20T17:33:00"/>
    <m/>
    <m/>
    <s v="Non"/>
    <x v="4"/>
    <m/>
    <x v="100"/>
    <m/>
    <m/>
    <s v="story"/>
  </r>
  <r>
    <x v="101"/>
    <s v="ACIV"/>
    <x v="1"/>
    <m/>
    <x v="0"/>
    <s v="Normal"/>
    <x v="101"/>
    <s v="Fabien BERVAS"/>
    <m/>
    <d v="2018-07-03T17:43:00"/>
    <m/>
    <x v="5"/>
    <d v="2018-04-19T00:00:00"/>
    <m/>
    <m/>
    <m/>
    <n v="0"/>
    <n v="0"/>
    <n v="0"/>
    <d v="2018-04-19T16:00:00"/>
    <m/>
    <m/>
    <s v="Non"/>
    <x v="0"/>
    <m/>
    <x v="101"/>
    <m/>
    <m/>
    <s v="story"/>
  </r>
  <r>
    <x v="102"/>
    <s v="ACIV"/>
    <x v="1"/>
    <m/>
    <x v="4"/>
    <s v="Normal"/>
    <x v="102"/>
    <s v="Fabien BERVAS"/>
    <m/>
    <d v="2018-07-04T17:16:00"/>
    <m/>
    <x v="5"/>
    <d v="2018-04-18T00:00:00"/>
    <m/>
    <m/>
    <m/>
    <n v="0"/>
    <n v="0"/>
    <n v="0"/>
    <d v="2018-04-18T17:37:00"/>
    <m/>
    <s v="Bloque #1736"/>
    <s v="Non"/>
    <x v="7"/>
    <m/>
    <x v="102"/>
    <m/>
    <m/>
    <s v="story"/>
  </r>
  <r>
    <x v="103"/>
    <s v="ACIV"/>
    <x v="0"/>
    <m/>
    <x v="0"/>
    <s v="Normal"/>
    <x v="103"/>
    <s v="Valerie  DO-MAZALEYRAT"/>
    <m/>
    <d v="2018-06-29T18:51:00"/>
    <m/>
    <x v="5"/>
    <m/>
    <m/>
    <m/>
    <m/>
    <n v="0"/>
    <n v="0"/>
    <n v="0"/>
    <d v="2018-04-17T16:05:00"/>
    <m/>
    <m/>
    <s v="Non"/>
    <x v="0"/>
    <m/>
    <x v="103"/>
    <m/>
    <m/>
    <s v="story"/>
  </r>
  <r>
    <x v="104"/>
    <s v="ACIV"/>
    <x v="1"/>
    <m/>
    <x v="0"/>
    <s v="Normal"/>
    <x v="104"/>
    <s v="Fabien BERVAS"/>
    <m/>
    <d v="2018-05-31T10:12:00"/>
    <m/>
    <x v="5"/>
    <d v="2018-04-16T00:00:00"/>
    <m/>
    <m/>
    <m/>
    <n v="0"/>
    <n v="0"/>
    <n v="0"/>
    <d v="2018-04-16T16:13:00"/>
    <m/>
    <m/>
    <s v="Non"/>
    <x v="0"/>
    <m/>
    <x v="104"/>
    <m/>
    <m/>
    <s v="story"/>
  </r>
  <r>
    <x v="105"/>
    <s v="ACIV"/>
    <x v="1"/>
    <m/>
    <x v="0"/>
    <s v="Normal"/>
    <x v="105"/>
    <s v="Fabien BERVAS"/>
    <m/>
    <d v="2018-07-04T16:32:00"/>
    <m/>
    <x v="5"/>
    <d v="2018-04-12T00:00:00"/>
    <m/>
    <m/>
    <m/>
    <n v="0"/>
    <n v="0"/>
    <n v="0"/>
    <d v="2018-04-12T18:57:00"/>
    <m/>
    <m/>
    <s v="Non"/>
    <x v="0"/>
    <m/>
    <x v="105"/>
    <m/>
    <m/>
    <s v="story"/>
  </r>
  <r>
    <x v="106"/>
    <s v="ACIV"/>
    <x v="1"/>
    <m/>
    <x v="5"/>
    <s v="Normal"/>
    <x v="106"/>
    <s v="Fabien BERVAS"/>
    <m/>
    <d v="2018-06-29T18:08:00"/>
    <m/>
    <x v="5"/>
    <d v="2018-03-28T00:00:00"/>
    <m/>
    <m/>
    <m/>
    <n v="0"/>
    <n v="0"/>
    <n v="0"/>
    <d v="2018-03-28T19:48:00"/>
    <m/>
    <s v="Bloqué par #1790, Bloqué par #1643"/>
    <s v="Non"/>
    <x v="4"/>
    <m/>
    <x v="106"/>
    <m/>
    <m/>
    <s v="story"/>
  </r>
  <r>
    <x v="107"/>
    <s v="ACIV"/>
    <x v="1"/>
    <m/>
    <x v="4"/>
    <s v="Normal"/>
    <x v="107"/>
    <s v="Fabien BERVAS"/>
    <m/>
    <d v="2018-05-23T15:16:00"/>
    <m/>
    <x v="5"/>
    <d v="2018-03-21T00:00:00"/>
    <m/>
    <m/>
    <m/>
    <n v="0"/>
    <n v="0"/>
    <n v="0"/>
    <d v="2018-03-21T19:04:00"/>
    <m/>
    <m/>
    <s v="Non"/>
    <x v="2"/>
    <m/>
    <x v="107"/>
    <m/>
    <m/>
    <s v="story"/>
  </r>
  <r>
    <x v="108"/>
    <s v="ACIV"/>
    <x v="0"/>
    <m/>
    <x v="4"/>
    <s v="Normal"/>
    <x v="108"/>
    <s v="Fabien BERVAS"/>
    <m/>
    <d v="2018-06-28T18:23:00"/>
    <m/>
    <x v="5"/>
    <d v="2018-03-21T00:00:00"/>
    <m/>
    <m/>
    <m/>
    <n v="0"/>
    <n v="0"/>
    <n v="0"/>
    <d v="2018-03-21T18:14:00"/>
    <m/>
    <m/>
    <s v="Non"/>
    <x v="8"/>
    <m/>
    <x v="108"/>
    <m/>
    <m/>
    <s v="story"/>
  </r>
  <r>
    <x v="109"/>
    <s v="ACIV"/>
    <x v="1"/>
    <m/>
    <x v="4"/>
    <s v="Normal"/>
    <x v="109"/>
    <s v="Fabien BERVAS"/>
    <m/>
    <d v="2018-06-04T18:56:00"/>
    <m/>
    <x v="5"/>
    <d v="2018-03-21T00:00:00"/>
    <m/>
    <m/>
    <m/>
    <n v="0"/>
    <n v="0"/>
    <n v="0"/>
    <d v="2018-03-21T15:19:00"/>
    <m/>
    <s v="Lié à #1649, Bloqué par #1710"/>
    <s v="Non"/>
    <x v="8"/>
    <m/>
    <x v="109"/>
    <m/>
    <m/>
    <s v="story"/>
  </r>
  <r>
    <x v="110"/>
    <s v="ACIV"/>
    <x v="1"/>
    <m/>
    <x v="4"/>
    <s v="Normal"/>
    <x v="110"/>
    <s v="Fabien BERVAS"/>
    <m/>
    <d v="2018-07-04T11:25:00"/>
    <m/>
    <x v="5"/>
    <d v="2018-03-21T00:00:00"/>
    <m/>
    <m/>
    <m/>
    <n v="0"/>
    <n v="0"/>
    <n v="0"/>
    <d v="2018-03-21T15:17:00"/>
    <m/>
    <s v="Lié à #1612, Bloque #1711"/>
    <s v="Non"/>
    <x v="2"/>
    <m/>
    <x v="110"/>
    <m/>
    <m/>
    <s v="story"/>
  </r>
  <r>
    <x v="111"/>
    <s v="ACIV"/>
    <x v="1"/>
    <m/>
    <x v="4"/>
    <s v="Normal"/>
    <x v="111"/>
    <s v="Fabien BERVAS"/>
    <m/>
    <d v="2018-06-04T18:57:00"/>
    <m/>
    <x v="5"/>
    <d v="2018-03-16T00:00:00"/>
    <m/>
    <m/>
    <m/>
    <n v="0"/>
    <n v="0"/>
    <n v="0"/>
    <d v="2018-03-16T20:24:00"/>
    <m/>
    <m/>
    <s v="Non"/>
    <x v="2"/>
    <m/>
    <x v="111"/>
    <m/>
    <m/>
    <s v="story"/>
  </r>
  <r>
    <x v="112"/>
    <s v="ACIV"/>
    <x v="1"/>
    <m/>
    <x v="4"/>
    <s v="Normal"/>
    <x v="112"/>
    <s v="Fabien BERVAS"/>
    <m/>
    <d v="2018-06-29T18:08:00"/>
    <m/>
    <x v="5"/>
    <d v="2018-03-16T00:00:00"/>
    <m/>
    <m/>
    <m/>
    <n v="0"/>
    <n v="0"/>
    <n v="0"/>
    <d v="2018-03-16T20:16:00"/>
    <m/>
    <s v="Bloqué par #1643"/>
    <s v="Non"/>
    <x v="2"/>
    <m/>
    <x v="112"/>
    <m/>
    <m/>
    <s v="story"/>
  </r>
  <r>
    <x v="113"/>
    <s v="ACIV"/>
    <x v="0"/>
    <m/>
    <x v="0"/>
    <s v="Normal"/>
    <x v="113"/>
    <s v="Valerie  DO-MAZALEYRAT"/>
    <m/>
    <d v="2018-06-04T18:58:00"/>
    <m/>
    <x v="5"/>
    <m/>
    <m/>
    <m/>
    <m/>
    <n v="0"/>
    <n v="0"/>
    <n v="0"/>
    <d v="2018-03-05T10:18:00"/>
    <m/>
    <m/>
    <s v="Non"/>
    <x v="0"/>
    <m/>
    <x v="113"/>
    <m/>
    <m/>
    <s v="story"/>
  </r>
  <r>
    <x v="114"/>
    <s v="ACIV"/>
    <x v="0"/>
    <m/>
    <x v="4"/>
    <s v="Normal"/>
    <x v="114"/>
    <s v="Valerie  DO-MAZALEYRAT"/>
    <m/>
    <d v="2018-05-30T16:27:00"/>
    <m/>
    <x v="5"/>
    <m/>
    <m/>
    <m/>
    <m/>
    <n v="0"/>
    <n v="0"/>
    <n v="0"/>
    <d v="2018-03-02T14:07:00"/>
    <m/>
    <m/>
    <s v="Non"/>
    <x v="2"/>
    <m/>
    <x v="114"/>
    <m/>
    <m/>
    <s v="story"/>
  </r>
  <r>
    <x v="115"/>
    <s v="ACIV"/>
    <x v="0"/>
    <m/>
    <x v="4"/>
    <s v="Normal"/>
    <x v="115"/>
    <s v="Fabien BERVAS"/>
    <m/>
    <d v="2018-05-23T15:17:00"/>
    <m/>
    <x v="5"/>
    <d v="2018-02-28T00:00:00"/>
    <m/>
    <m/>
    <m/>
    <n v="0"/>
    <n v="0"/>
    <n v="0"/>
    <d v="2018-02-28T18:33:00"/>
    <m/>
    <m/>
    <s v="Non"/>
    <x v="5"/>
    <m/>
    <x v="115"/>
    <m/>
    <m/>
    <s v="story"/>
  </r>
  <r>
    <x v="116"/>
    <s v="ACIV"/>
    <x v="1"/>
    <m/>
    <x v="4"/>
    <s v="Normal"/>
    <x v="116"/>
    <s v="Valerie  DO-MAZALEYRAT"/>
    <m/>
    <d v="2018-06-29T18:08:00"/>
    <m/>
    <x v="5"/>
    <m/>
    <m/>
    <m/>
    <m/>
    <n v="0"/>
    <n v="0"/>
    <n v="0"/>
    <d v="2018-02-28T09:47:00"/>
    <m/>
    <s v="Bloque #1736, Bloque #1698"/>
    <s v="Non"/>
    <x v="3"/>
    <m/>
    <x v="116"/>
    <m/>
    <m/>
    <s v="story"/>
  </r>
  <r>
    <x v="117"/>
    <s v="ACIV - Thèmes"/>
    <x v="3"/>
    <m/>
    <x v="4"/>
    <s v="Normal"/>
    <x v="117"/>
    <s v="Anne-Claire LIGNEY"/>
    <m/>
    <d v="2018-06-20T16:50:00"/>
    <m/>
    <x v="5"/>
    <d v="2018-01-04T00:00:00"/>
    <m/>
    <m/>
    <m/>
    <n v="0"/>
    <n v="0"/>
    <n v="0"/>
    <d v="2018-02-27T15:00:00"/>
    <m/>
    <m/>
    <s v="Non"/>
    <x v="0"/>
    <m/>
    <x v="117"/>
    <m/>
    <m/>
    <s v="story"/>
  </r>
  <r>
    <x v="118"/>
    <s v="ACIV"/>
    <x v="0"/>
    <m/>
    <x v="0"/>
    <s v="Normal"/>
    <x v="118"/>
    <s v="Valerie  DO-MAZALEYRAT"/>
    <m/>
    <d v="2018-05-23T15:18:00"/>
    <m/>
    <x v="5"/>
    <m/>
    <m/>
    <m/>
    <m/>
    <n v="0"/>
    <n v="0"/>
    <n v="0"/>
    <d v="2018-02-12T10:26:00"/>
    <m/>
    <m/>
    <s v="Non"/>
    <x v="0"/>
    <m/>
    <x v="118"/>
    <m/>
    <m/>
    <s v="story"/>
  </r>
  <r>
    <x v="119"/>
    <s v="ACIV"/>
    <x v="0"/>
    <m/>
    <x v="0"/>
    <s v="Normal"/>
    <x v="119"/>
    <s v="Valerie  DO-MAZALEYRAT"/>
    <m/>
    <d v="2018-05-23T15:18:00"/>
    <m/>
    <x v="5"/>
    <m/>
    <m/>
    <m/>
    <m/>
    <n v="0"/>
    <n v="0"/>
    <n v="0"/>
    <d v="2018-02-12T10:25:00"/>
    <m/>
    <m/>
    <s v="Non"/>
    <x v="0"/>
    <m/>
    <x v="119"/>
    <m/>
    <m/>
    <s v="story"/>
  </r>
  <r>
    <x v="120"/>
    <s v="ACIV"/>
    <x v="0"/>
    <m/>
    <x v="0"/>
    <s v="Normal"/>
    <x v="120"/>
    <s v="Valerie  DO-MAZALEYRAT"/>
    <m/>
    <d v="2018-05-23T15:18:00"/>
    <m/>
    <x v="5"/>
    <m/>
    <m/>
    <m/>
    <m/>
    <n v="0"/>
    <n v="0"/>
    <n v="0"/>
    <d v="2018-02-12T10:24:00"/>
    <m/>
    <m/>
    <s v="Non"/>
    <x v="0"/>
    <m/>
    <x v="120"/>
    <m/>
    <m/>
    <s v="story"/>
  </r>
  <r>
    <x v="121"/>
    <s v="ACIV"/>
    <x v="0"/>
    <m/>
    <x v="0"/>
    <s v="Normal"/>
    <x v="121"/>
    <s v="Valerie  DO-MAZALEYRAT"/>
    <m/>
    <d v="2018-05-23T15:18:00"/>
    <m/>
    <x v="5"/>
    <m/>
    <m/>
    <m/>
    <m/>
    <n v="0"/>
    <n v="0"/>
    <n v="0"/>
    <d v="2018-02-12T10:23:00"/>
    <m/>
    <m/>
    <s v="Non"/>
    <x v="0"/>
    <m/>
    <x v="121"/>
    <m/>
    <m/>
    <s v="story"/>
  </r>
  <r>
    <x v="122"/>
    <s v="ACIV"/>
    <x v="0"/>
    <m/>
    <x v="0"/>
    <s v="Normal"/>
    <x v="122"/>
    <s v="Valerie  DO-MAZALEYRAT"/>
    <m/>
    <d v="2018-05-23T15:18:00"/>
    <m/>
    <x v="5"/>
    <m/>
    <m/>
    <m/>
    <m/>
    <n v="0"/>
    <n v="0"/>
    <n v="0"/>
    <d v="2018-02-01T09:52:00"/>
    <m/>
    <m/>
    <s v="Non"/>
    <x v="0"/>
    <m/>
    <x v="122"/>
    <m/>
    <m/>
    <s v="story"/>
  </r>
  <r>
    <x v="123"/>
    <s v="ACIV - Thèmes"/>
    <x v="3"/>
    <m/>
    <x v="5"/>
    <s v="Normal"/>
    <x v="123"/>
    <s v="Aymeric AUFRAY"/>
    <m/>
    <d v="2018-06-20T16:42:00"/>
    <m/>
    <x v="5"/>
    <d v="2018-01-04T00:00:00"/>
    <m/>
    <m/>
    <m/>
    <n v="0"/>
    <n v="0"/>
    <n v="0"/>
    <d v="2018-01-17T18:29:00"/>
    <m/>
    <m/>
    <s v="Non"/>
    <x v="0"/>
    <m/>
    <x v="123"/>
    <m/>
    <m/>
    <s v="story"/>
  </r>
  <r>
    <x v="124"/>
    <s v="ACIV - Thèmes"/>
    <x v="3"/>
    <m/>
    <x v="5"/>
    <s v="Normal"/>
    <x v="124"/>
    <s v="Anne-Claire LIGNEY"/>
    <m/>
    <d v="2018-06-20T16:43:00"/>
    <m/>
    <x v="5"/>
    <d v="2018-01-15T00:00:00"/>
    <m/>
    <m/>
    <m/>
    <n v="0"/>
    <n v="0"/>
    <n v="0"/>
    <d v="2018-01-15T11:23:00"/>
    <m/>
    <m/>
    <s v="Non"/>
    <x v="0"/>
    <m/>
    <x v="124"/>
    <m/>
    <m/>
    <s v="story"/>
  </r>
  <r>
    <x v="125"/>
    <s v="ACIV - Thèmes"/>
    <x v="3"/>
    <m/>
    <x v="0"/>
    <s v="Normal"/>
    <x v="125"/>
    <s v="Anne-Claire LIGNEY"/>
    <m/>
    <d v="2018-06-20T16:40:00"/>
    <m/>
    <x v="5"/>
    <d v="2018-01-04T00:00:00"/>
    <m/>
    <m/>
    <m/>
    <n v="0"/>
    <n v="0"/>
    <n v="0"/>
    <d v="2018-01-05T10:37:00"/>
    <m/>
    <m/>
    <s v="Non"/>
    <x v="0"/>
    <m/>
    <x v="125"/>
    <m/>
    <m/>
    <s v="story"/>
  </r>
  <r>
    <x v="126"/>
    <s v="ACIV - Thèmes"/>
    <x v="3"/>
    <m/>
    <x v="0"/>
    <s v="Normal"/>
    <x v="126"/>
    <s v="Anne-Claire LIGNEY"/>
    <m/>
    <d v="2018-06-20T16:39:00"/>
    <m/>
    <x v="5"/>
    <d v="2018-01-04T00:00:00"/>
    <m/>
    <m/>
    <m/>
    <n v="0"/>
    <n v="0"/>
    <n v="0"/>
    <d v="2018-01-05T10:35:00"/>
    <m/>
    <m/>
    <s v="Non"/>
    <x v="0"/>
    <m/>
    <x v="126"/>
    <m/>
    <m/>
    <s v="story"/>
  </r>
  <r>
    <x v="127"/>
    <s v="ACIV - Thèmes"/>
    <x v="3"/>
    <m/>
    <x v="0"/>
    <s v="Normal"/>
    <x v="127"/>
    <s v="Anne-Claire LIGNEY"/>
    <m/>
    <d v="2018-06-20T16:42:00"/>
    <m/>
    <x v="5"/>
    <d v="2018-01-04T00:00:00"/>
    <m/>
    <m/>
    <m/>
    <n v="0"/>
    <n v="0"/>
    <n v="0"/>
    <d v="2018-01-04T15:50:00"/>
    <m/>
    <m/>
    <s v="Non"/>
    <x v="0"/>
    <m/>
    <x v="127"/>
    <m/>
    <m/>
    <s v="story"/>
  </r>
  <r>
    <x v="128"/>
    <s v="ACIV - Thèmes"/>
    <x v="3"/>
    <m/>
    <x v="0"/>
    <s v="Normal"/>
    <x v="128"/>
    <s v="Anne-Claire LIGNEY"/>
    <m/>
    <d v="2018-06-20T16:40:00"/>
    <m/>
    <x v="5"/>
    <d v="2018-01-04T00:00:00"/>
    <m/>
    <m/>
    <m/>
    <n v="0"/>
    <n v="0"/>
    <n v="0"/>
    <d v="2018-01-04T15:49:00"/>
    <m/>
    <m/>
    <s v="Non"/>
    <x v="0"/>
    <m/>
    <x v="128"/>
    <m/>
    <m/>
    <s v="story"/>
  </r>
  <r>
    <x v="129"/>
    <s v="ACIV - Thèmes"/>
    <x v="3"/>
    <m/>
    <x v="4"/>
    <s v="Normal"/>
    <x v="129"/>
    <s v="Anne-Claire LIGNEY"/>
    <m/>
    <d v="2018-06-20T16:49:00"/>
    <m/>
    <x v="5"/>
    <d v="2018-01-04T00:00:00"/>
    <m/>
    <m/>
    <m/>
    <n v="0"/>
    <n v="0"/>
    <n v="0"/>
    <d v="2018-01-04T15:49:00"/>
    <m/>
    <m/>
    <s v="Non"/>
    <x v="0"/>
    <m/>
    <x v="129"/>
    <m/>
    <m/>
    <s v="story"/>
  </r>
  <r>
    <x v="130"/>
    <s v="ACIV - Thèmes"/>
    <x v="3"/>
    <m/>
    <x v="0"/>
    <s v="Normal"/>
    <x v="130"/>
    <s v="Anne-Claire LIGNEY"/>
    <m/>
    <d v="2018-06-20T16:39:00"/>
    <m/>
    <x v="5"/>
    <d v="2018-01-04T00:00:00"/>
    <m/>
    <m/>
    <m/>
    <n v="0"/>
    <n v="0"/>
    <n v="0"/>
    <d v="2018-01-04T15:48:00"/>
    <m/>
    <m/>
    <s v="Non"/>
    <x v="0"/>
    <m/>
    <x v="130"/>
    <m/>
    <m/>
    <s v="story"/>
  </r>
  <r>
    <x v="131"/>
    <s v="ACIV - Thèmes"/>
    <x v="3"/>
    <m/>
    <x v="5"/>
    <s v="Normal"/>
    <x v="131"/>
    <s v="Anne-Claire LIGNEY"/>
    <m/>
    <d v="2018-06-20T16:44:00"/>
    <m/>
    <x v="5"/>
    <d v="2018-01-04T00:00:00"/>
    <m/>
    <m/>
    <m/>
    <n v="0"/>
    <n v="0"/>
    <n v="0"/>
    <d v="2018-01-04T15:48:00"/>
    <m/>
    <m/>
    <s v="Non"/>
    <x v="0"/>
    <m/>
    <x v="131"/>
    <m/>
    <m/>
    <s v="story"/>
  </r>
  <r>
    <x v="132"/>
    <s v="ACIV - Thèmes"/>
    <x v="3"/>
    <m/>
    <x v="4"/>
    <s v="Normal"/>
    <x v="132"/>
    <s v="Anne-Claire LIGNEY"/>
    <m/>
    <d v="2018-06-20T16:49:00"/>
    <m/>
    <x v="5"/>
    <d v="2018-01-04T00:00:00"/>
    <m/>
    <m/>
    <m/>
    <n v="0"/>
    <n v="0"/>
    <n v="0"/>
    <d v="2018-01-04T15:47:00"/>
    <m/>
    <m/>
    <s v="Non"/>
    <x v="0"/>
    <m/>
    <x v="132"/>
    <m/>
    <m/>
    <s v="story"/>
  </r>
  <r>
    <x v="133"/>
    <s v="ACIV - Thèmes"/>
    <x v="3"/>
    <m/>
    <x v="5"/>
    <s v="Normal"/>
    <x v="133"/>
    <s v="Anne-Claire LIGNEY"/>
    <m/>
    <d v="2018-06-20T16:43:00"/>
    <m/>
    <x v="5"/>
    <d v="2018-01-04T00:00:00"/>
    <m/>
    <m/>
    <m/>
    <n v="0"/>
    <n v="0"/>
    <n v="0"/>
    <d v="2018-01-04T15:46:00"/>
    <m/>
    <m/>
    <s v="Non"/>
    <x v="0"/>
    <m/>
    <x v="133"/>
    <m/>
    <m/>
    <s v="story"/>
  </r>
  <r>
    <x v="134"/>
    <s v="ACIV - Thèmes"/>
    <x v="3"/>
    <m/>
    <x v="4"/>
    <s v="Normal"/>
    <x v="134"/>
    <s v="Anne-Claire LIGNEY"/>
    <m/>
    <d v="2018-06-20T16:49:00"/>
    <m/>
    <x v="5"/>
    <d v="2018-01-04T00:00:00"/>
    <m/>
    <m/>
    <m/>
    <n v="0"/>
    <n v="0"/>
    <n v="0"/>
    <d v="2018-01-04T15:44:00"/>
    <m/>
    <m/>
    <s v="Non"/>
    <x v="0"/>
    <m/>
    <x v="134"/>
    <m/>
    <m/>
    <s v="story"/>
  </r>
  <r>
    <x v="135"/>
    <s v="ACIV - Thèmes"/>
    <x v="3"/>
    <m/>
    <x v="5"/>
    <s v="Normal"/>
    <x v="135"/>
    <s v="Anne-Claire LIGNEY"/>
    <m/>
    <d v="2018-06-20T16:43:00"/>
    <m/>
    <x v="5"/>
    <d v="2018-01-04T00:00:00"/>
    <m/>
    <m/>
    <m/>
    <n v="0"/>
    <n v="0"/>
    <n v="0"/>
    <d v="2018-01-04T15:42:00"/>
    <m/>
    <m/>
    <s v="Non"/>
    <x v="0"/>
    <m/>
    <x v="135"/>
    <m/>
    <m/>
    <s v="story"/>
  </r>
  <r>
    <x v="136"/>
    <s v="ACIV - Thèmes"/>
    <x v="3"/>
    <m/>
    <x v="5"/>
    <s v="Normal"/>
    <x v="136"/>
    <s v="Anne-Claire LIGNEY"/>
    <m/>
    <d v="2018-06-20T16:42:00"/>
    <m/>
    <x v="5"/>
    <d v="2018-01-04T00:00:00"/>
    <m/>
    <m/>
    <m/>
    <n v="0"/>
    <n v="0"/>
    <n v="0"/>
    <d v="2018-01-04T15:41:00"/>
    <m/>
    <m/>
    <s v="Non"/>
    <x v="0"/>
    <m/>
    <x v="136"/>
    <m/>
    <m/>
    <s v="story"/>
  </r>
  <r>
    <x v="137"/>
    <s v="ACIV - Thèmes"/>
    <x v="3"/>
    <m/>
    <x v="5"/>
    <s v="Normal"/>
    <x v="137"/>
    <s v="Anne-Claire LIGNEY"/>
    <m/>
    <d v="2018-06-20T16:48:00"/>
    <m/>
    <x v="5"/>
    <d v="2018-01-04T00:00:00"/>
    <m/>
    <m/>
    <m/>
    <n v="0"/>
    <n v="0"/>
    <n v="0"/>
    <d v="2018-01-04T15:40:00"/>
    <m/>
    <m/>
    <s v="Non"/>
    <x v="0"/>
    <m/>
    <x v="137"/>
    <m/>
    <m/>
    <s v="story"/>
  </r>
  <r>
    <x v="138"/>
    <s v="ACIV - Thèmes"/>
    <x v="3"/>
    <m/>
    <x v="5"/>
    <s v="Normal"/>
    <x v="138"/>
    <s v="Anne-Claire LIGNEY"/>
    <m/>
    <d v="2018-06-20T16:42:00"/>
    <m/>
    <x v="5"/>
    <d v="2018-01-04T00:00:00"/>
    <m/>
    <m/>
    <m/>
    <n v="0"/>
    <n v="0"/>
    <n v="0"/>
    <d v="2018-01-04T15:39:00"/>
    <m/>
    <m/>
    <s v="Non"/>
    <x v="0"/>
    <m/>
    <x v="138"/>
    <m/>
    <m/>
    <s v="story"/>
  </r>
  <r>
    <x v="139"/>
    <s v="ACIV - Thèmes"/>
    <x v="3"/>
    <m/>
    <x v="0"/>
    <s v="Normal"/>
    <x v="139"/>
    <s v="Anne-Claire LIGNEY"/>
    <m/>
    <d v="2018-06-20T16:39:00"/>
    <m/>
    <x v="5"/>
    <d v="2018-01-04T00:00:00"/>
    <m/>
    <m/>
    <m/>
    <n v="0"/>
    <n v="0"/>
    <n v="0"/>
    <d v="2018-01-04T15:38:00"/>
    <m/>
    <m/>
    <s v="Non"/>
    <x v="0"/>
    <m/>
    <x v="139"/>
    <m/>
    <m/>
    <s v="story"/>
  </r>
  <r>
    <x v="140"/>
    <s v="ACIV - Thèmes"/>
    <x v="3"/>
    <m/>
    <x v="5"/>
    <s v="Normal"/>
    <x v="140"/>
    <s v="Anne-Claire LIGNEY"/>
    <m/>
    <d v="2018-06-20T16:48:00"/>
    <m/>
    <x v="5"/>
    <d v="2018-01-04T00:00:00"/>
    <m/>
    <m/>
    <m/>
    <n v="0"/>
    <n v="0"/>
    <n v="0"/>
    <d v="2018-01-04T15:34:00"/>
    <m/>
    <m/>
    <s v="Non"/>
    <x v="0"/>
    <m/>
    <x v="140"/>
    <m/>
    <m/>
    <s v="story"/>
  </r>
  <r>
    <x v="141"/>
    <s v="ACIV - Thèmes"/>
    <x v="3"/>
    <m/>
    <x v="0"/>
    <s v="Normal"/>
    <x v="141"/>
    <s v="Aymeric AUFRAY"/>
    <m/>
    <d v="2018-06-20T16:37:00"/>
    <m/>
    <x v="5"/>
    <d v="2017-12-22T00:00:00"/>
    <m/>
    <m/>
    <m/>
    <n v="0"/>
    <n v="0"/>
    <n v="0"/>
    <d v="2017-12-22T15:45:00"/>
    <m/>
    <m/>
    <s v="Non"/>
    <x v="0"/>
    <m/>
    <x v="141"/>
    <m/>
    <m/>
    <s v="story"/>
  </r>
  <r>
    <x v="142"/>
    <s v="ACIV - Thèmes"/>
    <x v="3"/>
    <m/>
    <x v="5"/>
    <s v="Normal"/>
    <x v="142"/>
    <s v="Aymeric AUFRAY"/>
    <m/>
    <d v="2018-06-20T16:43:00"/>
    <m/>
    <x v="5"/>
    <d v="2017-12-22T00:00:00"/>
    <m/>
    <m/>
    <m/>
    <n v="0"/>
    <n v="0"/>
    <n v="0"/>
    <d v="2017-12-22T13:50:00"/>
    <m/>
    <m/>
    <s v="Non"/>
    <x v="0"/>
    <m/>
    <x v="142"/>
    <m/>
    <m/>
    <s v="story"/>
  </r>
  <r>
    <x v="143"/>
    <s v="ACIV - Thèmes"/>
    <x v="3"/>
    <m/>
    <x v="4"/>
    <s v="Normal"/>
    <x v="143"/>
    <s v="Aymeric AUFRAY"/>
    <m/>
    <d v="2018-06-20T16:48:00"/>
    <m/>
    <x v="5"/>
    <d v="2017-12-22T00:00:00"/>
    <m/>
    <m/>
    <m/>
    <n v="0"/>
    <n v="0"/>
    <n v="0"/>
    <d v="2017-12-22T13:48:00"/>
    <m/>
    <m/>
    <s v="Non"/>
    <x v="0"/>
    <m/>
    <x v="143"/>
    <m/>
    <m/>
    <s v="story"/>
  </r>
  <r>
    <x v="144"/>
    <s v="ACIV - Thèmes"/>
    <x v="3"/>
    <m/>
    <x v="0"/>
    <s v="Normal"/>
    <x v="144"/>
    <s v="Aymeric AUFRAY"/>
    <m/>
    <d v="2018-06-20T16:40:00"/>
    <m/>
    <x v="5"/>
    <d v="2017-12-22T00:00:00"/>
    <m/>
    <m/>
    <m/>
    <n v="0"/>
    <n v="0"/>
    <n v="0"/>
    <d v="2017-12-22T13:47:00"/>
    <m/>
    <m/>
    <s v="Non"/>
    <x v="0"/>
    <m/>
    <x v="144"/>
    <m/>
    <m/>
    <s v="story"/>
  </r>
  <r>
    <x v="145"/>
    <m/>
    <x v="4"/>
    <m/>
    <x v="6"/>
    <m/>
    <x v="145"/>
    <m/>
    <m/>
    <m/>
    <m/>
    <x v="5"/>
    <m/>
    <m/>
    <m/>
    <m/>
    <m/>
    <m/>
    <m/>
    <m/>
    <m/>
    <m/>
    <m/>
    <x v="0"/>
    <m/>
    <x v="145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7" cacheId="4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B33:C38" firstHeaderRow="1" firstDataRow="1" firstDataCol="1" rowPageCount="1" colPageCount="1"/>
  <pivotFields count="29">
    <pivotField axis="axisRow" showAll="0">
      <items count="156">
        <item x="21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20"/>
        <item x="123"/>
        <item x="19"/>
        <item x="33"/>
        <item x="18"/>
        <item x="17"/>
        <item x="32"/>
        <item x="122"/>
        <item x="31"/>
        <item x="30"/>
        <item x="29"/>
        <item x="28"/>
        <item x="27"/>
        <item x="121"/>
        <item x="120"/>
        <item x="119"/>
        <item x="118"/>
        <item x="26"/>
        <item x="25"/>
        <item x="24"/>
        <item x="117"/>
        <item x="23"/>
        <item x="116"/>
        <item x="115"/>
        <item x="34"/>
        <item x="114"/>
        <item x="113"/>
        <item x="16"/>
        <item x="22"/>
        <item x="112"/>
        <item x="111"/>
        <item x="110"/>
        <item x="109"/>
        <item x="108"/>
        <item x="107"/>
        <item x="15"/>
        <item x="14"/>
        <item x="13"/>
        <item x="12"/>
        <item x="11"/>
        <item x="10"/>
        <item x="106"/>
        <item m="1" x="148"/>
        <item x="9"/>
        <item m="1" x="153"/>
        <item x="105"/>
        <item m="1" x="147"/>
        <item x="104"/>
        <item x="45"/>
        <item x="103"/>
        <item x="102"/>
        <item x="101"/>
        <item m="1" x="151"/>
        <item m="1" x="149"/>
        <item x="100"/>
        <item x="99"/>
        <item x="98"/>
        <item x="97"/>
        <item m="1" x="154"/>
        <item x="96"/>
        <item x="37"/>
        <item x="95"/>
        <item x="94"/>
        <item x="44"/>
        <item x="43"/>
        <item x="93"/>
        <item x="36"/>
        <item x="92"/>
        <item x="91"/>
        <item x="90"/>
        <item x="89"/>
        <item m="1" x="150"/>
        <item x="88"/>
        <item x="87"/>
        <item x="86"/>
        <item x="85"/>
        <item x="84"/>
        <item x="83"/>
        <item x="82"/>
        <item x="42"/>
        <item x="81"/>
        <item x="80"/>
        <item x="79"/>
        <item x="78"/>
        <item x="77"/>
        <item x="76"/>
        <item x="41"/>
        <item x="75"/>
        <item x="74"/>
        <item x="73"/>
        <item x="72"/>
        <item m="1" x="152"/>
        <item x="40"/>
        <item x="71"/>
        <item x="145"/>
        <item x="39"/>
        <item x="69"/>
        <item x="70"/>
        <item x="0"/>
        <item x="1"/>
        <item x="2"/>
        <item x="3"/>
        <item x="4"/>
        <item x="5"/>
        <item x="6"/>
        <item x="7"/>
        <item x="8"/>
        <item x="38"/>
        <item m="1" x="146"/>
        <item x="63"/>
        <item x="64"/>
        <item x="65"/>
        <item x="66"/>
        <item x="67"/>
        <item x="68"/>
        <item x="3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t="default"/>
      </items>
    </pivotField>
    <pivotField showAll="0"/>
    <pivotField axis="axisRow" showAll="0">
      <items count="6">
        <item x="2"/>
        <item sd="0" x="1"/>
        <item sd="0" x="0"/>
        <item h="1" x="3"/>
        <item h="1" x="4"/>
        <item t="default"/>
      </items>
    </pivotField>
    <pivotField showAll="0"/>
    <pivotField axis="axisPage" multipleItemSelectionAllowed="1" showAll="0">
      <items count="8">
        <item x="5"/>
        <item h="1" x="3"/>
        <item h="1" x="2"/>
        <item x="0"/>
        <item h="1" x="4"/>
        <item h="1" x="1"/>
        <item h="1"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2">
    <field x="2"/>
    <field x="0"/>
  </rowFields>
  <rowItems count="5">
    <i>
      <x/>
    </i>
    <i r="1">
      <x v="139"/>
    </i>
    <i>
      <x v="1"/>
    </i>
    <i>
      <x v="2"/>
    </i>
    <i t="grand">
      <x/>
    </i>
  </rowItems>
  <colItems count="1">
    <i/>
  </colItems>
  <pageFields count="1">
    <pageField fld="4" hier="-1"/>
  </pageFields>
  <dataFields count="1">
    <dataField name="Nombre de Points de scénarios" fld="2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4" cacheId="4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B5:C9" firstHeaderRow="1" firstDataRow="1" firstDataCol="1" rowPageCount="1" colPageCount="1"/>
  <pivotFields count="29">
    <pivotField showAll="0"/>
    <pivotField showAll="0"/>
    <pivotField axis="axisRow" showAll="0">
      <items count="6">
        <item x="2"/>
        <item x="1"/>
        <item x="0"/>
        <item h="1" x="3"/>
        <item h="1" x="4"/>
        <item t="default"/>
      </items>
    </pivotField>
    <pivotField showAll="0"/>
    <pivotField axis="axisPage" dataField="1" multipleItemSelectionAllowed="1" showAll="0">
      <items count="8">
        <item x="5"/>
        <item h="1" x="3"/>
        <item h="1" x="2"/>
        <item x="0"/>
        <item h="1" x="4"/>
        <item h="1" x="1"/>
        <item h="1"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4" hier="-1"/>
  </pageFields>
  <dataFields count="1">
    <dataField name="Nombre de Statut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1" cacheId="4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B18:C26" firstHeaderRow="1" firstDataRow="1" firstDataCol="1" rowPageCount="3" colPageCount="1"/>
  <pivotFields count="29">
    <pivotField axis="axisRow" showAll="0">
      <items count="156">
        <item x="21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20"/>
        <item x="123"/>
        <item x="19"/>
        <item x="33"/>
        <item x="18"/>
        <item x="17"/>
        <item x="32"/>
        <item x="122"/>
        <item x="31"/>
        <item x="30"/>
        <item x="29"/>
        <item x="28"/>
        <item x="27"/>
        <item x="121"/>
        <item x="120"/>
        <item x="119"/>
        <item x="118"/>
        <item x="26"/>
        <item x="25"/>
        <item x="24"/>
        <item x="117"/>
        <item x="23"/>
        <item x="116"/>
        <item x="115"/>
        <item x="34"/>
        <item x="114"/>
        <item x="113"/>
        <item x="16"/>
        <item x="22"/>
        <item x="112"/>
        <item x="111"/>
        <item x="110"/>
        <item x="109"/>
        <item x="108"/>
        <item x="107"/>
        <item x="15"/>
        <item x="14"/>
        <item x="13"/>
        <item x="12"/>
        <item x="11"/>
        <item x="10"/>
        <item x="106"/>
        <item m="1" x="148"/>
        <item x="9"/>
        <item m="1" x="153"/>
        <item x="105"/>
        <item m="1" x="147"/>
        <item x="104"/>
        <item x="45"/>
        <item x="103"/>
        <item x="102"/>
        <item x="101"/>
        <item m="1" x="151"/>
        <item m="1" x="149"/>
        <item x="100"/>
        <item x="99"/>
        <item x="98"/>
        <item x="97"/>
        <item m="1" x="154"/>
        <item x="96"/>
        <item x="37"/>
        <item x="95"/>
        <item x="94"/>
        <item x="44"/>
        <item x="43"/>
        <item x="93"/>
        <item x="36"/>
        <item x="92"/>
        <item x="91"/>
        <item x="90"/>
        <item x="89"/>
        <item m="1" x="150"/>
        <item x="88"/>
        <item x="87"/>
        <item x="86"/>
        <item x="85"/>
        <item x="84"/>
        <item x="83"/>
        <item x="82"/>
        <item x="42"/>
        <item x="81"/>
        <item x="80"/>
        <item x="79"/>
        <item x="78"/>
        <item x="77"/>
        <item x="76"/>
        <item x="41"/>
        <item x="75"/>
        <item x="74"/>
        <item x="73"/>
        <item x="72"/>
        <item m="1" x="152"/>
        <item x="40"/>
        <item x="71"/>
        <item x="145"/>
        <item x="39"/>
        <item x="69"/>
        <item x="70"/>
        <item x="0"/>
        <item x="1"/>
        <item x="2"/>
        <item x="3"/>
        <item x="4"/>
        <item x="5"/>
        <item x="6"/>
        <item x="7"/>
        <item x="8"/>
        <item x="38"/>
        <item m="1" x="146"/>
        <item x="63"/>
        <item x="64"/>
        <item x="65"/>
        <item x="66"/>
        <item x="67"/>
        <item x="68"/>
        <item x="3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t="default"/>
      </items>
    </pivotField>
    <pivotField showAll="0"/>
    <pivotField axis="axisRow" dataField="1" showAll="0">
      <items count="6">
        <item x="2"/>
        <item x="1"/>
        <item x="0"/>
        <item h="1" x="3"/>
        <item h="1" x="4"/>
        <item t="default"/>
      </items>
    </pivotField>
    <pivotField showAll="0"/>
    <pivotField axis="axisPage" multipleItemSelectionAllowed="1" showAll="0">
      <items count="8">
        <item h="1" x="5"/>
        <item h="1" x="3"/>
        <item h="1" x="2"/>
        <item h="1" x="0"/>
        <item x="4"/>
        <item h="1" x="1"/>
        <item h="1" x="6"/>
        <item t="default"/>
      </items>
    </pivotField>
    <pivotField showAll="0"/>
    <pivotField showAll="0"/>
    <pivotField showAll="0"/>
    <pivotField showAll="0"/>
    <pivotField showAll="0"/>
    <pivotField showAll="0"/>
    <pivotField axis="axisPage" showAll="0">
      <items count="8">
        <item x="0"/>
        <item x="1"/>
        <item x="2"/>
        <item m="1" x="6"/>
        <item x="3"/>
        <item x="4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10">
        <item x="1"/>
        <item x="5"/>
        <item x="8"/>
        <item x="4"/>
        <item x="2"/>
        <item x="3"/>
        <item x="7"/>
        <item x="0"/>
        <item x="6"/>
        <item t="default"/>
      </items>
    </pivotField>
    <pivotField showAll="0"/>
    <pivotField showAll="0"/>
    <pivotField showAll="0"/>
    <pivotField showAll="0"/>
    <pivotField showAll="0"/>
  </pivotFields>
  <rowFields count="2">
    <field x="2"/>
    <field x="0"/>
  </rowFields>
  <rowItems count="8">
    <i>
      <x/>
    </i>
    <i r="1">
      <x v="144"/>
    </i>
    <i>
      <x v="1"/>
    </i>
    <i r="1">
      <x v="87"/>
    </i>
    <i r="1">
      <x v="146"/>
    </i>
    <i>
      <x v="2"/>
    </i>
    <i r="1">
      <x v="118"/>
    </i>
    <i t="grand">
      <x/>
    </i>
  </rowItems>
  <colItems count="1">
    <i/>
  </colItems>
  <pageFields count="3">
    <pageField fld="4" hier="-1"/>
    <pageField fld="23" item="7" hier="-1"/>
    <pageField fld="11" item="6" hier="-1"/>
  </pageFields>
  <dataFields count="1">
    <dataField name="Nombre de Tracker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eau croisé dynamique8" cacheId="45" applyNumberFormats="0" applyBorderFormats="0" applyFontFormats="0" applyPatternFormats="0" applyAlignmentFormats="0" applyWidthHeightFormats="1" dataCaption="Valeurs" updatedVersion="4" minRefreshableVersion="3" useAutoFormatting="1" itemPrintTitles="1" mergeItem="1" createdVersion="4" indent="0" outline="1" outlineData="1">
  <location ref="E6:F179" firstHeaderRow="1" firstDataRow="1" firstDataCol="1" rowPageCount="2" colPageCount="1"/>
  <pivotFields count="29">
    <pivotField showAll="0"/>
    <pivotField showAll="0"/>
    <pivotField axis="axisPage" dataField="1" multipleItemSelectionAllowed="1" showAll="0">
      <items count="6">
        <item x="2"/>
        <item x="1"/>
        <item x="0"/>
        <item h="1" x="3"/>
        <item h="1" x="4"/>
        <item t="default"/>
      </items>
    </pivotField>
    <pivotField showAll="0"/>
    <pivotField axis="axisPage" multipleItemSelectionAllowed="1" showAll="0">
      <items count="8">
        <item x="5"/>
        <item h="1" x="3"/>
        <item h="1" x="2"/>
        <item x="0"/>
        <item x="4"/>
        <item h="1" x="1"/>
        <item h="1" x="6"/>
        <item t="default"/>
      </items>
    </pivotField>
    <pivotField showAll="0"/>
    <pivotField axis="axisRow" showAll="0" sortType="descending">
      <items count="167">
        <item x="145"/>
        <item x="33"/>
        <item x="18"/>
        <item x="25"/>
        <item x="21"/>
        <item m="1" x="165"/>
        <item x="83"/>
        <item x="22"/>
        <item x="36"/>
        <item x="47"/>
        <item x="32"/>
        <item x="82"/>
        <item x="26"/>
        <item x="95"/>
        <item x="114"/>
        <item x="76"/>
        <item x="77"/>
        <item x="126"/>
        <item x="125"/>
        <item x="135"/>
        <item x="128"/>
        <item x="130"/>
        <item x="127"/>
        <item x="133"/>
        <item x="131"/>
        <item x="129"/>
        <item x="117"/>
        <item x="132"/>
        <item x="134"/>
        <item x="124"/>
        <item x="106"/>
        <item x="91"/>
        <item x="97"/>
        <item x="27"/>
        <item m="1" x="151"/>
        <item m="1" x="162"/>
        <item x="102"/>
        <item x="101"/>
        <item x="98"/>
        <item x="104"/>
        <item x="73"/>
        <item m="1" x="154"/>
        <item x="46"/>
        <item m="1" x="150"/>
        <item x="87"/>
        <item x="28"/>
        <item x="50"/>
        <item x="78"/>
        <item m="1" x="146"/>
        <item x="79"/>
        <item m="1" x="155"/>
        <item x="31"/>
        <item m="1" x="159"/>
        <item x="61"/>
        <item x="29"/>
        <item x="84"/>
        <item x="19"/>
        <item x="17"/>
        <item m="1" x="153"/>
        <item x="48"/>
        <item x="62"/>
        <item x="107"/>
        <item x="34"/>
        <item x="109"/>
        <item x="112"/>
        <item x="96"/>
        <item x="58"/>
        <item m="1" x="152"/>
        <item m="1" x="161"/>
        <item x="53"/>
        <item x="100"/>
        <item x="90"/>
        <item x="111"/>
        <item x="85"/>
        <item x="49"/>
        <item x="80"/>
        <item x="55"/>
        <item x="56"/>
        <item x="57"/>
        <item x="72"/>
        <item x="110"/>
        <item x="116"/>
        <item x="92"/>
        <item x="20"/>
        <item x="11"/>
        <item x="12"/>
        <item x="16"/>
        <item x="14"/>
        <item x="10"/>
        <item x="13"/>
        <item x="15"/>
        <item x="9"/>
        <item x="71"/>
        <item x="86"/>
        <item m="1" x="148"/>
        <item m="1" x="164"/>
        <item x="99"/>
        <item x="45"/>
        <item x="39"/>
        <item x="119"/>
        <item x="120"/>
        <item x="122"/>
        <item x="121"/>
        <item x="118"/>
        <item x="69"/>
        <item m="1" x="156"/>
        <item x="54"/>
        <item x="115"/>
        <item x="23"/>
        <item x="30"/>
        <item x="105"/>
        <item m="1" x="160"/>
        <item x="103"/>
        <item x="108"/>
        <item x="68"/>
        <item x="42"/>
        <item x="35"/>
        <item m="1" x="163"/>
        <item x="59"/>
        <item x="60"/>
        <item x="88"/>
        <item x="67"/>
        <item x="66"/>
        <item x="63"/>
        <item m="1" x="158"/>
        <item x="74"/>
        <item x="64"/>
        <item x="65"/>
        <item x="138"/>
        <item x="140"/>
        <item x="141"/>
        <item x="142"/>
        <item x="144"/>
        <item x="143"/>
        <item x="139"/>
        <item x="123"/>
        <item x="137"/>
        <item x="136"/>
        <item x="6"/>
        <item x="1"/>
        <item x="0"/>
        <item x="7"/>
        <item x="3"/>
        <item x="4"/>
        <item x="5"/>
        <item x="8"/>
        <item x="2"/>
        <item x="81"/>
        <item m="1" x="149"/>
        <item x="40"/>
        <item m="1" x="147"/>
        <item x="44"/>
        <item x="41"/>
        <item x="75"/>
        <item x="43"/>
        <item x="52"/>
        <item x="93"/>
        <item x="38"/>
        <item x="94"/>
        <item x="24"/>
        <item x="37"/>
        <item x="51"/>
        <item x="70"/>
        <item x="89"/>
        <item m="1" x="157"/>
        <item x="1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multipleItemSelectionAllowed="1" showAll="0" sortType="ascending" defaultSubtotal="0">
      <items count="389">
        <item x="69"/>
        <item x="52"/>
        <item x="51"/>
        <item m="1" x="204"/>
        <item x="89"/>
        <item x="77"/>
        <item m="1" x="268"/>
        <item m="1" x="187"/>
        <item x="76"/>
        <item m="1" x="313"/>
        <item m="1" x="347"/>
        <item x="95"/>
        <item x="47"/>
        <item x="94"/>
        <item m="1" x="331"/>
        <item m="1" x="255"/>
        <item m="1" x="260"/>
        <item m="1" x="354"/>
        <item m="1" x="373"/>
        <item m="1" x="232"/>
        <item x="91"/>
        <item m="1" x="244"/>
        <item m="1" x="348"/>
        <item m="1" x="152"/>
        <item m="1" x="324"/>
        <item x="54"/>
        <item m="1" x="238"/>
        <item m="1" x="261"/>
        <item m="1" x="292"/>
        <item m="1" x="157"/>
        <item m="1" x="302"/>
        <item m="1" x="357"/>
        <item x="56"/>
        <item m="1" x="224"/>
        <item x="83"/>
        <item x="82"/>
        <item m="1" x="233"/>
        <item m="1" x="263"/>
        <item x="72"/>
        <item m="1" x="228"/>
        <item m="1" x="199"/>
        <item x="102"/>
        <item m="1" x="286"/>
        <item m="1" x="208"/>
        <item m="1" x="369"/>
        <item m="1" x="180"/>
        <item m="1" x="216"/>
        <item x="90"/>
        <item m="1" x="177"/>
        <item m="1" x="264"/>
        <item m="1" x="297"/>
        <item x="96"/>
        <item m="1" x="250"/>
        <item x="97"/>
        <item x="93"/>
        <item x="81"/>
        <item m="1" x="358"/>
        <item sd="0" m="1" x="253"/>
        <item m="1" x="171"/>
        <item m="1" x="335"/>
        <item m="1" x="257"/>
        <item m="1" x="178"/>
        <item m="1" x="153"/>
        <item x="116"/>
        <item m="1" x="310"/>
        <item m="1" x="147"/>
        <item m="1" x="374"/>
        <item x="112"/>
        <item m="1" x="383"/>
        <item x="106"/>
        <item x="85"/>
        <item m="1" x="220"/>
        <item m="1" x="229"/>
        <item x="107"/>
        <item m="1" x="311"/>
        <item m="1" x="287"/>
        <item m="1" x="342"/>
        <item x="100"/>
        <item x="71"/>
        <item x="108"/>
        <item m="1" x="195"/>
        <item m="1" x="308"/>
        <item m="1" x="172"/>
        <item m="1" x="282"/>
        <item m="1" x="336"/>
        <item x="110"/>
        <item m="1" x="265"/>
        <item x="109"/>
        <item m="1" x="273"/>
        <item x="99"/>
        <item x="104"/>
        <item x="98"/>
        <item m="1" x="200"/>
        <item x="111"/>
        <item m="1" x="158"/>
        <item m="1" x="217"/>
        <item m="1" x="359"/>
        <item m="1" x="196"/>
        <item m="1" x="234"/>
        <item m="1" x="337"/>
        <item m="1" x="314"/>
        <item m="1" x="288"/>
        <item m="1" x="159"/>
        <item m="1" x="192"/>
        <item m="1" x="305"/>
        <item m="1" x="168"/>
        <item m="1" x="280"/>
        <item m="1" x="148"/>
        <item m="1" x="375"/>
        <item m="1" x="327"/>
        <item m="1" x="205"/>
        <item m="1" x="289"/>
        <item m="1" x="247"/>
        <item x="103"/>
        <item m="1" x="325"/>
        <item m="1" x="230"/>
        <item m="1" x="201"/>
        <item m="1" x="174"/>
        <item m="1" x="293"/>
        <item m="1" x="269"/>
        <item m="1" x="164"/>
        <item x="113"/>
        <item m="1" x="154"/>
        <item x="115"/>
        <item m="1" x="209"/>
        <item m="1" x="213"/>
        <item x="101"/>
        <item x="92"/>
        <item x="86"/>
        <item m="1" x="277"/>
        <item m="1" x="338"/>
        <item m="1" x="248"/>
        <item m="1" x="221"/>
        <item x="79"/>
        <item x="80"/>
        <item m="1" x="231"/>
        <item m="1" x="312"/>
        <item m="1" x="343"/>
        <item m="1" x="376"/>
        <item x="78"/>
        <item x="84"/>
        <item x="73"/>
        <item m="1" x="328"/>
        <item x="87"/>
        <item m="1" x="283"/>
        <item m="1" x="206"/>
        <item m="1" x="367"/>
        <item x="105"/>
        <item x="114"/>
        <item m="1" x="160"/>
        <item m="1" x="202"/>
        <item m="1" x="370"/>
        <item m="1" x="270"/>
        <item m="1" x="188"/>
        <item m="1" x="360"/>
        <item m="1" x="165"/>
        <item m="1" x="197"/>
        <item m="1" x="222"/>
        <item m="1" x="365"/>
        <item m="1" x="175"/>
        <item m="1" x="329"/>
        <item m="1" x="155"/>
        <item m="1" x="298"/>
        <item x="121"/>
        <item x="119"/>
        <item m="1" x="235"/>
        <item x="122"/>
        <item m="1" x="344"/>
        <item m="1" x="258"/>
        <item x="120"/>
        <item m="1" x="361"/>
        <item m="1" x="189"/>
        <item m="1" x="236"/>
        <item x="118"/>
        <item m="1" x="386"/>
        <item m="1" x="218"/>
        <item x="143"/>
        <item x="137"/>
        <item x="136"/>
        <item x="138"/>
        <item m="1" x="149"/>
        <item m="1" x="294"/>
        <item m="1" x="384"/>
        <item x="123"/>
        <item m="1" x="349"/>
        <item m="1" x="249"/>
        <item x="134"/>
        <item x="129"/>
        <item m="1" x="321"/>
        <item m="1" x="284"/>
        <item x="132"/>
        <item m="1" x="179"/>
        <item m="1" x="350"/>
        <item m="1" x="184"/>
        <item m="1" x="274"/>
        <item x="135"/>
        <item x="140"/>
        <item m="1" x="371"/>
        <item m="1" x="271"/>
        <item m="1" x="214"/>
        <item m="1" x="161"/>
        <item m="1" x="239"/>
        <item m="1" x="318"/>
        <item x="142"/>
        <item m="1" x="156"/>
        <item m="1" x="251"/>
        <item m="1" x="345"/>
        <item m="1" x="295"/>
        <item x="124"/>
        <item x="131"/>
        <item x="133"/>
        <item x="144"/>
        <item m="1" x="387"/>
        <item m="1" x="150"/>
        <item m="1" x="372"/>
        <item m="1" x="355"/>
        <item m="1" x="377"/>
        <item m="1" x="278"/>
        <item m="1" x="285"/>
        <item m="1" x="259"/>
        <item m="1" x="245"/>
        <item x="141"/>
        <item m="1" x="368"/>
        <item m="1" x="256"/>
        <item x="139"/>
        <item m="1" x="315"/>
        <item m="1" x="203"/>
        <item x="126"/>
        <item m="1" x="332"/>
        <item m="1" x="225"/>
        <item x="127"/>
        <item m="1" x="319"/>
        <item m="1" x="210"/>
        <item x="125"/>
        <item m="1" x="299"/>
        <item m="1" x="181"/>
        <item x="128"/>
        <item m="1" x="169"/>
        <item m="1" x="303"/>
        <item x="21"/>
        <item m="1" x="300"/>
        <item m="1" x="182"/>
        <item x="18"/>
        <item m="1" x="198"/>
        <item m="1" x="326"/>
        <item x="33"/>
        <item x="27"/>
        <item m="1" x="356"/>
        <item x="28"/>
        <item m="1" x="170"/>
        <item m="1" x="333"/>
        <item x="31"/>
        <item x="30"/>
        <item m="1" x="246"/>
        <item m="1" x="382"/>
        <item m="1" x="219"/>
        <item m="1" x="226"/>
        <item x="19"/>
        <item m="1" x="272"/>
        <item m="1" x="173"/>
        <item m="1" x="351"/>
        <item x="32"/>
        <item m="1" x="306"/>
        <item m="1" x="240"/>
        <item x="29"/>
        <item m="1" x="362"/>
        <item m="1" x="352"/>
        <item m="1" x="241"/>
        <item x="26"/>
        <item m="1" x="211"/>
        <item m="1" x="339"/>
        <item x="130"/>
        <item m="1" x="340"/>
        <item x="117"/>
        <item m="1" x="290"/>
        <item m="1" x="176"/>
        <item x="25"/>
        <item m="1" x="279"/>
        <item m="1" x="162"/>
        <item x="23"/>
        <item x="24"/>
        <item m="1" x="193"/>
        <item m="1" x="346"/>
        <item m="1" x="322"/>
        <item m="1" x="237"/>
        <item m="1" x="316"/>
        <item x="17"/>
        <item m="1" x="378"/>
        <item x="12"/>
        <item x="13"/>
        <item m="1" x="307"/>
        <item m="1" x="379"/>
        <item x="16"/>
        <item m="1" x="207"/>
        <item m="1" x="266"/>
        <item x="14"/>
        <item m="1" x="242"/>
        <item m="1" x="262"/>
        <item x="20"/>
        <item m="1" x="190"/>
        <item x="11"/>
        <item x="10"/>
        <item m="1" x="353"/>
        <item x="9"/>
        <item m="1" x="334"/>
        <item m="1" x="380"/>
        <item m="1" x="304"/>
        <item m="1" x="330"/>
        <item m="1" x="363"/>
        <item m="1" x="146"/>
        <item m="1" x="243"/>
        <item m="1" x="267"/>
        <item m="1" x="185"/>
        <item m="1" x="223"/>
        <item x="15"/>
        <item m="1" x="281"/>
        <item m="1" x="166"/>
        <item x="37"/>
        <item m="1" x="167"/>
        <item m="1" x="385"/>
        <item m="1" x="364"/>
        <item m="1" x="301"/>
        <item m="1" x="275"/>
        <item m="1" x="183"/>
        <item m="1" x="317"/>
        <item x="34"/>
        <item x="22"/>
        <item m="1" x="323"/>
        <item m="1" x="388"/>
        <item m="1" x="215"/>
        <item x="88"/>
        <item m="1" x="163"/>
        <item m="1" x="296"/>
        <item m="1" x="252"/>
        <item m="1" x="191"/>
        <item m="1" x="309"/>
        <item m="1" x="186"/>
        <item m="1" x="366"/>
        <item m="1" x="381"/>
        <item m="1" x="320"/>
        <item m="1" x="194"/>
        <item m="1" x="254"/>
        <item m="1" x="212"/>
        <item m="1" x="341"/>
        <item x="75"/>
        <item x="74"/>
        <item x="70"/>
        <item m="1" x="151"/>
        <item x="68"/>
        <item x="43"/>
        <item m="1" x="227"/>
        <item x="36"/>
        <item x="67"/>
        <item x="66"/>
        <item x="65"/>
        <item x="64"/>
        <item x="63"/>
        <item x="41"/>
        <item x="42"/>
        <item x="39"/>
        <item m="1" x="276"/>
        <item x="45"/>
        <item x="44"/>
        <item x="40"/>
        <item x="38"/>
        <item x="5"/>
        <item x="4"/>
        <item x="3"/>
        <item x="8"/>
        <item x="6"/>
        <item x="7"/>
        <item x="2"/>
        <item x="1"/>
        <item x="0"/>
        <item x="62"/>
        <item x="61"/>
        <item x="60"/>
        <item x="59"/>
        <item x="58"/>
        <item x="57"/>
        <item x="55"/>
        <item x="53"/>
        <item x="35"/>
        <item x="50"/>
        <item x="49"/>
        <item x="48"/>
        <item x="46"/>
        <item m="1" x="291"/>
        <item x="145"/>
      </items>
    </pivotField>
    <pivotField showAll="0"/>
    <pivotField showAll="0"/>
    <pivotField showAll="0"/>
  </pivotFields>
  <rowFields count="2">
    <field x="25"/>
    <field x="6"/>
  </rowFields>
  <rowItems count="173">
    <i>
      <x/>
    </i>
    <i r="1">
      <x v="104"/>
    </i>
    <i>
      <x v="1"/>
    </i>
    <i r="1">
      <x v="155"/>
    </i>
    <i>
      <x v="2"/>
    </i>
    <i r="1">
      <x v="161"/>
    </i>
    <i>
      <x v="4"/>
    </i>
    <i r="1">
      <x v="163"/>
    </i>
    <i>
      <x v="5"/>
    </i>
    <i r="1">
      <x v="16"/>
    </i>
    <i>
      <x v="8"/>
    </i>
    <i r="1">
      <x v="15"/>
    </i>
    <i>
      <x v="11"/>
    </i>
    <i r="1">
      <x v="13"/>
    </i>
    <i>
      <x v="12"/>
    </i>
    <i r="1">
      <x v="9"/>
    </i>
    <i>
      <x v="13"/>
    </i>
    <i r="1">
      <x v="158"/>
    </i>
    <i>
      <x v="20"/>
    </i>
    <i r="1">
      <x v="31"/>
    </i>
    <i>
      <x v="25"/>
    </i>
    <i r="1">
      <x v="106"/>
    </i>
    <i>
      <x v="32"/>
    </i>
    <i r="1">
      <x v="77"/>
    </i>
    <i>
      <x v="34"/>
    </i>
    <i r="1">
      <x v="6"/>
    </i>
    <i>
      <x v="35"/>
    </i>
    <i r="1">
      <x v="11"/>
    </i>
    <i>
      <x v="38"/>
    </i>
    <i r="1">
      <x v="79"/>
    </i>
    <i>
      <x v="41"/>
    </i>
    <i r="1">
      <x v="36"/>
    </i>
    <i>
      <x v="47"/>
    </i>
    <i r="1">
      <x v="71"/>
    </i>
    <i>
      <x v="51"/>
    </i>
    <i r="1">
      <x v="65"/>
    </i>
    <i>
      <x v="53"/>
    </i>
    <i r="1">
      <x v="32"/>
    </i>
    <i>
      <x v="54"/>
    </i>
    <i r="1">
      <x v="156"/>
    </i>
    <i>
      <x v="55"/>
    </i>
    <i r="1">
      <x v="147"/>
    </i>
    <i>
      <x v="63"/>
    </i>
    <i r="1">
      <x v="81"/>
    </i>
    <i>
      <x v="67"/>
    </i>
    <i r="1">
      <x v="64"/>
    </i>
    <i>
      <x v="69"/>
    </i>
    <i r="1">
      <x v="30"/>
    </i>
    <i>
      <x v="70"/>
    </i>
    <i r="1">
      <x v="73"/>
    </i>
    <i>
      <x v="73"/>
    </i>
    <i r="1">
      <x v="61"/>
    </i>
    <i>
      <x v="77"/>
    </i>
    <i r="1">
      <x v="70"/>
    </i>
    <i>
      <x v="78"/>
    </i>
    <i r="1">
      <x v="92"/>
    </i>
    <i>
      <x v="79"/>
    </i>
    <i r="1">
      <x v="113"/>
    </i>
    <i>
      <x v="85"/>
    </i>
    <i r="1">
      <x v="80"/>
    </i>
    <i>
      <x v="87"/>
    </i>
    <i r="1">
      <x v="63"/>
    </i>
    <i>
      <x v="89"/>
    </i>
    <i r="1">
      <x v="96"/>
    </i>
    <i>
      <x v="90"/>
    </i>
    <i r="1">
      <x v="39"/>
    </i>
    <i>
      <x v="91"/>
    </i>
    <i r="1">
      <x v="38"/>
    </i>
    <i>
      <x v="93"/>
    </i>
    <i r="1">
      <x v="72"/>
    </i>
    <i>
      <x v="113"/>
    </i>
    <i r="1">
      <x v="112"/>
    </i>
    <i>
      <x v="121"/>
    </i>
    <i r="1">
      <x v="165"/>
    </i>
    <i>
      <x v="123"/>
    </i>
    <i r="1">
      <x v="107"/>
    </i>
    <i>
      <x v="126"/>
    </i>
    <i r="1">
      <x v="37"/>
    </i>
    <i>
      <x v="127"/>
    </i>
    <i r="1">
      <x v="82"/>
    </i>
    <i>
      <x v="128"/>
    </i>
    <i r="1">
      <x v="93"/>
    </i>
    <i>
      <x v="133"/>
    </i>
    <i r="1">
      <x v="49"/>
    </i>
    <i>
      <x v="134"/>
    </i>
    <i r="1">
      <x v="75"/>
    </i>
    <i>
      <x v="139"/>
    </i>
    <i r="1">
      <x v="47"/>
    </i>
    <i>
      <x v="140"/>
    </i>
    <i r="1">
      <x v="55"/>
    </i>
    <i>
      <x v="141"/>
    </i>
    <i r="1">
      <x v="40"/>
    </i>
    <i>
      <x v="143"/>
    </i>
    <i r="1">
      <x v="44"/>
    </i>
    <i>
      <x v="147"/>
    </i>
    <i r="1">
      <x v="110"/>
    </i>
    <i>
      <x v="148"/>
    </i>
    <i r="1">
      <x v="14"/>
    </i>
    <i>
      <x v="163"/>
    </i>
    <i r="1">
      <x v="102"/>
    </i>
    <i>
      <x v="164"/>
    </i>
    <i r="1">
      <x v="99"/>
    </i>
    <i>
      <x v="166"/>
    </i>
    <i r="1">
      <x v="101"/>
    </i>
    <i>
      <x v="169"/>
    </i>
    <i r="1">
      <x v="100"/>
    </i>
    <i>
      <x v="173"/>
    </i>
    <i r="1">
      <x v="103"/>
    </i>
    <i>
      <x v="295"/>
    </i>
    <i r="1">
      <x v="87"/>
    </i>
    <i>
      <x v="344"/>
    </i>
    <i r="1">
      <x v="153"/>
    </i>
    <i>
      <x v="346"/>
    </i>
    <i r="1">
      <x v="162"/>
    </i>
    <i>
      <x v="348"/>
    </i>
    <i r="1">
      <x v="114"/>
    </i>
    <i>
      <x v="352"/>
    </i>
    <i r="1">
      <x v="121"/>
    </i>
    <i>
      <x v="353"/>
    </i>
    <i r="1">
      <x v="122"/>
    </i>
    <i>
      <x v="354"/>
    </i>
    <i r="1">
      <x v="127"/>
    </i>
    <i>
      <x v="355"/>
    </i>
    <i r="1">
      <x v="126"/>
    </i>
    <i>
      <x v="356"/>
    </i>
    <i r="1">
      <x v="123"/>
    </i>
    <i>
      <x v="362"/>
    </i>
    <i r="1">
      <x v="151"/>
    </i>
    <i>
      <x v="363"/>
    </i>
    <i r="1">
      <x v="149"/>
    </i>
    <i>
      <x v="365"/>
    </i>
    <i r="1">
      <x v="144"/>
    </i>
    <i>
      <x v="366"/>
    </i>
    <i r="1">
      <x v="143"/>
    </i>
    <i>
      <x v="367"/>
    </i>
    <i r="1">
      <x v="142"/>
    </i>
    <i>
      <x v="368"/>
    </i>
    <i r="1">
      <x v="145"/>
    </i>
    <i>
      <x v="369"/>
    </i>
    <i r="1">
      <x v="138"/>
    </i>
    <i>
      <x v="370"/>
    </i>
    <i r="1">
      <x v="141"/>
    </i>
    <i>
      <x v="371"/>
    </i>
    <i r="1">
      <x v="146"/>
    </i>
    <i>
      <x v="372"/>
    </i>
    <i r="1">
      <x v="139"/>
    </i>
    <i>
      <x v="373"/>
    </i>
    <i r="1">
      <x v="140"/>
    </i>
    <i>
      <x v="374"/>
    </i>
    <i r="1">
      <x v="60"/>
    </i>
    <i>
      <x v="375"/>
    </i>
    <i r="1">
      <x v="53"/>
    </i>
    <i>
      <x v="376"/>
    </i>
    <i r="1">
      <x v="119"/>
    </i>
    <i>
      <x v="377"/>
    </i>
    <i r="1">
      <x v="118"/>
    </i>
    <i>
      <x v="378"/>
    </i>
    <i r="1">
      <x v="66"/>
    </i>
    <i>
      <x v="379"/>
    </i>
    <i r="1">
      <x v="78"/>
    </i>
    <i>
      <x v="380"/>
    </i>
    <i r="1">
      <x v="76"/>
    </i>
    <i>
      <x v="381"/>
    </i>
    <i r="1">
      <x v="69"/>
    </i>
    <i>
      <x v="383"/>
    </i>
    <i r="1">
      <x v="46"/>
    </i>
    <i>
      <x v="384"/>
    </i>
    <i r="1">
      <x v="74"/>
    </i>
    <i>
      <x v="385"/>
    </i>
    <i r="1">
      <x v="59"/>
    </i>
    <i>
      <x v="386"/>
    </i>
    <i r="1">
      <x v="42"/>
    </i>
    <i t="grand">
      <x/>
    </i>
  </rowItems>
  <colItems count="1">
    <i/>
  </colItems>
  <pageFields count="2">
    <pageField fld="4" hier="-1"/>
    <pageField fld="2" hier="-1"/>
  </pageFields>
  <dataFields count="1">
    <dataField name="Nombre de Tracker" fld="2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eau croisé dynamique2" cacheId="45" applyNumberFormats="0" applyBorderFormats="0" applyFontFormats="0" applyPatternFormats="0" applyAlignmentFormats="0" applyWidthHeightFormats="1" dataCaption="Valeurs" updatedVersion="4" minRefreshableVersion="3" useAutoFormatting="1" itemPrintTitles="1" mergeItem="1" createdVersion="4" indent="0" outline="1" outlineData="1">
  <location ref="H6:I109" firstHeaderRow="1" firstDataRow="1" firstDataCol="1" rowPageCount="2" colPageCount="1"/>
  <pivotFields count="29">
    <pivotField showAll="0"/>
    <pivotField showAll="0"/>
    <pivotField axis="axisPage" dataField="1" multipleItemSelectionAllowed="1" showAll="0">
      <items count="6">
        <item h="1" x="2"/>
        <item x="1"/>
        <item h="1" x="0"/>
        <item h="1" x="3"/>
        <item h="1" x="4"/>
        <item t="default"/>
      </items>
    </pivotField>
    <pivotField showAll="0"/>
    <pivotField axis="axisPage" multipleItemSelectionAllowed="1" showAll="0">
      <items count="8">
        <item x="5"/>
        <item h="1" x="3"/>
        <item h="1" x="2"/>
        <item x="0"/>
        <item x="4"/>
        <item h="1" x="1"/>
        <item h="1" x="6"/>
        <item t="default"/>
      </items>
    </pivotField>
    <pivotField showAll="0"/>
    <pivotField axis="axisRow" showAll="0" sortType="descending">
      <items count="167">
        <item x="145"/>
        <item x="33"/>
        <item x="18"/>
        <item x="25"/>
        <item x="21"/>
        <item m="1" x="165"/>
        <item x="83"/>
        <item x="22"/>
        <item x="36"/>
        <item x="47"/>
        <item x="32"/>
        <item x="82"/>
        <item x="26"/>
        <item x="95"/>
        <item x="114"/>
        <item x="76"/>
        <item x="77"/>
        <item x="126"/>
        <item x="125"/>
        <item x="135"/>
        <item x="128"/>
        <item x="130"/>
        <item x="127"/>
        <item x="133"/>
        <item x="131"/>
        <item x="129"/>
        <item x="117"/>
        <item x="132"/>
        <item x="134"/>
        <item x="124"/>
        <item x="106"/>
        <item x="91"/>
        <item x="97"/>
        <item x="27"/>
        <item m="1" x="151"/>
        <item m="1" x="162"/>
        <item x="102"/>
        <item x="101"/>
        <item x="98"/>
        <item x="104"/>
        <item x="73"/>
        <item m="1" x="154"/>
        <item x="46"/>
        <item m="1" x="150"/>
        <item x="87"/>
        <item x="28"/>
        <item x="50"/>
        <item x="78"/>
        <item m="1" x="146"/>
        <item x="79"/>
        <item m="1" x="155"/>
        <item x="31"/>
        <item m="1" x="159"/>
        <item x="61"/>
        <item x="29"/>
        <item x="84"/>
        <item x="19"/>
        <item x="17"/>
        <item m="1" x="153"/>
        <item x="48"/>
        <item x="62"/>
        <item x="107"/>
        <item x="34"/>
        <item x="109"/>
        <item x="112"/>
        <item x="96"/>
        <item x="58"/>
        <item m="1" x="152"/>
        <item m="1" x="161"/>
        <item x="53"/>
        <item x="100"/>
        <item x="90"/>
        <item x="111"/>
        <item x="85"/>
        <item x="49"/>
        <item x="80"/>
        <item x="55"/>
        <item x="56"/>
        <item x="57"/>
        <item x="72"/>
        <item x="110"/>
        <item x="116"/>
        <item x="92"/>
        <item x="20"/>
        <item x="11"/>
        <item x="12"/>
        <item x="16"/>
        <item x="14"/>
        <item x="10"/>
        <item x="13"/>
        <item x="15"/>
        <item x="9"/>
        <item x="71"/>
        <item x="86"/>
        <item m="1" x="148"/>
        <item m="1" x="164"/>
        <item x="99"/>
        <item x="45"/>
        <item x="39"/>
        <item x="119"/>
        <item x="120"/>
        <item x="122"/>
        <item x="121"/>
        <item x="118"/>
        <item x="69"/>
        <item m="1" x="156"/>
        <item x="54"/>
        <item x="115"/>
        <item x="23"/>
        <item x="30"/>
        <item x="105"/>
        <item m="1" x="160"/>
        <item x="103"/>
        <item x="108"/>
        <item x="68"/>
        <item x="42"/>
        <item x="35"/>
        <item m="1" x="163"/>
        <item x="59"/>
        <item x="60"/>
        <item x="88"/>
        <item x="67"/>
        <item x="66"/>
        <item x="63"/>
        <item m="1" x="158"/>
        <item x="74"/>
        <item x="64"/>
        <item x="65"/>
        <item x="138"/>
        <item x="140"/>
        <item x="141"/>
        <item x="142"/>
        <item x="144"/>
        <item x="143"/>
        <item x="139"/>
        <item x="123"/>
        <item x="137"/>
        <item x="136"/>
        <item x="6"/>
        <item x="1"/>
        <item x="0"/>
        <item x="7"/>
        <item x="3"/>
        <item x="4"/>
        <item x="5"/>
        <item x="8"/>
        <item x="2"/>
        <item x="81"/>
        <item m="1" x="149"/>
        <item x="40"/>
        <item m="1" x="147"/>
        <item x="44"/>
        <item x="41"/>
        <item x="75"/>
        <item x="43"/>
        <item x="52"/>
        <item x="93"/>
        <item x="38"/>
        <item x="94"/>
        <item x="24"/>
        <item x="37"/>
        <item x="51"/>
        <item x="70"/>
        <item x="89"/>
        <item m="1" x="157"/>
        <item x="1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multipleItemSelectionAllowed="1" showAll="0" sortType="ascending" defaultSubtotal="0">
      <items count="389">
        <item x="69"/>
        <item x="52"/>
        <item x="51"/>
        <item m="1" x="204"/>
        <item x="89"/>
        <item x="77"/>
        <item m="1" x="268"/>
        <item m="1" x="187"/>
        <item x="76"/>
        <item m="1" x="313"/>
        <item m="1" x="347"/>
        <item x="95"/>
        <item x="47"/>
        <item x="94"/>
        <item m="1" x="331"/>
        <item m="1" x="255"/>
        <item m="1" x="260"/>
        <item m="1" x="354"/>
        <item m="1" x="373"/>
        <item m="1" x="232"/>
        <item x="91"/>
        <item m="1" x="244"/>
        <item m="1" x="348"/>
        <item m="1" x="152"/>
        <item m="1" x="324"/>
        <item x="54"/>
        <item m="1" x="238"/>
        <item m="1" x="261"/>
        <item m="1" x="292"/>
        <item m="1" x="157"/>
        <item m="1" x="302"/>
        <item m="1" x="357"/>
        <item x="56"/>
        <item m="1" x="224"/>
        <item x="83"/>
        <item x="82"/>
        <item m="1" x="233"/>
        <item m="1" x="263"/>
        <item x="72"/>
        <item m="1" x="228"/>
        <item m="1" x="199"/>
        <item x="102"/>
        <item m="1" x="286"/>
        <item m="1" x="208"/>
        <item m="1" x="369"/>
        <item m="1" x="180"/>
        <item m="1" x="216"/>
        <item x="90"/>
        <item m="1" x="177"/>
        <item m="1" x="264"/>
        <item m="1" x="297"/>
        <item x="96"/>
        <item m="1" x="250"/>
        <item x="97"/>
        <item x="93"/>
        <item x="81"/>
        <item m="1" x="358"/>
        <item sd="0" m="1" x="253"/>
        <item m="1" x="171"/>
        <item m="1" x="335"/>
        <item m="1" x="257"/>
        <item m="1" x="178"/>
        <item m="1" x="153"/>
        <item x="116"/>
        <item m="1" x="310"/>
        <item m="1" x="147"/>
        <item m="1" x="374"/>
        <item x="112"/>
        <item m="1" x="383"/>
        <item x="106"/>
        <item x="85"/>
        <item m="1" x="220"/>
        <item m="1" x="229"/>
        <item x="107"/>
        <item m="1" x="311"/>
        <item m="1" x="287"/>
        <item m="1" x="342"/>
        <item x="100"/>
        <item x="71"/>
        <item x="108"/>
        <item m="1" x="195"/>
        <item m="1" x="308"/>
        <item m="1" x="172"/>
        <item m="1" x="282"/>
        <item m="1" x="336"/>
        <item x="110"/>
        <item m="1" x="265"/>
        <item x="109"/>
        <item m="1" x="273"/>
        <item x="99"/>
        <item x="104"/>
        <item x="98"/>
        <item m="1" x="200"/>
        <item x="111"/>
        <item m="1" x="158"/>
        <item m="1" x="217"/>
        <item m="1" x="359"/>
        <item m="1" x="196"/>
        <item m="1" x="234"/>
        <item m="1" x="337"/>
        <item m="1" x="314"/>
        <item m="1" x="288"/>
        <item m="1" x="159"/>
        <item m="1" x="192"/>
        <item m="1" x="305"/>
        <item m="1" x="168"/>
        <item m="1" x="280"/>
        <item m="1" x="148"/>
        <item m="1" x="375"/>
        <item m="1" x="327"/>
        <item m="1" x="205"/>
        <item m="1" x="289"/>
        <item m="1" x="247"/>
        <item x="103"/>
        <item m="1" x="325"/>
        <item m="1" x="230"/>
        <item m="1" x="201"/>
        <item m="1" x="174"/>
        <item m="1" x="293"/>
        <item m="1" x="269"/>
        <item m="1" x="164"/>
        <item x="113"/>
        <item m="1" x="154"/>
        <item x="115"/>
        <item m="1" x="209"/>
        <item m="1" x="213"/>
        <item x="101"/>
        <item x="92"/>
        <item x="86"/>
        <item m="1" x="277"/>
        <item m="1" x="338"/>
        <item m="1" x="248"/>
        <item m="1" x="221"/>
        <item x="79"/>
        <item x="80"/>
        <item m="1" x="231"/>
        <item m="1" x="312"/>
        <item m="1" x="343"/>
        <item m="1" x="376"/>
        <item x="78"/>
        <item x="84"/>
        <item x="73"/>
        <item m="1" x="328"/>
        <item x="87"/>
        <item m="1" x="283"/>
        <item m="1" x="206"/>
        <item m="1" x="367"/>
        <item x="105"/>
        <item x="114"/>
        <item m="1" x="160"/>
        <item m="1" x="202"/>
        <item m="1" x="370"/>
        <item m="1" x="270"/>
        <item m="1" x="188"/>
        <item m="1" x="360"/>
        <item m="1" x="165"/>
        <item m="1" x="197"/>
        <item m="1" x="222"/>
        <item m="1" x="365"/>
        <item m="1" x="175"/>
        <item m="1" x="329"/>
        <item m="1" x="155"/>
        <item m="1" x="298"/>
        <item x="121"/>
        <item x="119"/>
        <item m="1" x="235"/>
        <item x="122"/>
        <item m="1" x="344"/>
        <item m="1" x="258"/>
        <item x="120"/>
        <item m="1" x="361"/>
        <item m="1" x="189"/>
        <item m="1" x="236"/>
        <item x="118"/>
        <item m="1" x="386"/>
        <item m="1" x="218"/>
        <item x="143"/>
        <item x="137"/>
        <item x="136"/>
        <item x="138"/>
        <item m="1" x="149"/>
        <item m="1" x="294"/>
        <item m="1" x="384"/>
        <item x="123"/>
        <item m="1" x="349"/>
        <item m="1" x="249"/>
        <item x="134"/>
        <item x="129"/>
        <item m="1" x="321"/>
        <item m="1" x="284"/>
        <item x="132"/>
        <item m="1" x="179"/>
        <item m="1" x="350"/>
        <item m="1" x="184"/>
        <item m="1" x="274"/>
        <item x="135"/>
        <item x="140"/>
        <item m="1" x="371"/>
        <item m="1" x="271"/>
        <item m="1" x="214"/>
        <item m="1" x="161"/>
        <item m="1" x="239"/>
        <item m="1" x="318"/>
        <item x="142"/>
        <item m="1" x="156"/>
        <item m="1" x="251"/>
        <item m="1" x="345"/>
        <item m="1" x="295"/>
        <item x="124"/>
        <item x="131"/>
        <item x="133"/>
        <item x="144"/>
        <item m="1" x="387"/>
        <item m="1" x="150"/>
        <item m="1" x="372"/>
        <item m="1" x="355"/>
        <item m="1" x="377"/>
        <item m="1" x="278"/>
        <item m="1" x="285"/>
        <item m="1" x="259"/>
        <item m="1" x="245"/>
        <item x="141"/>
        <item m="1" x="368"/>
        <item m="1" x="256"/>
        <item x="139"/>
        <item m="1" x="315"/>
        <item m="1" x="203"/>
        <item x="126"/>
        <item m="1" x="332"/>
        <item m="1" x="225"/>
        <item x="127"/>
        <item m="1" x="319"/>
        <item m="1" x="210"/>
        <item x="125"/>
        <item m="1" x="299"/>
        <item m="1" x="181"/>
        <item x="128"/>
        <item m="1" x="169"/>
        <item m="1" x="303"/>
        <item x="21"/>
        <item m="1" x="300"/>
        <item m="1" x="182"/>
        <item x="18"/>
        <item m="1" x="198"/>
        <item m="1" x="326"/>
        <item x="33"/>
        <item x="27"/>
        <item m="1" x="356"/>
        <item x="28"/>
        <item m="1" x="170"/>
        <item m="1" x="333"/>
        <item x="31"/>
        <item x="30"/>
        <item m="1" x="246"/>
        <item m="1" x="382"/>
        <item m="1" x="219"/>
        <item m="1" x="226"/>
        <item x="19"/>
        <item m="1" x="272"/>
        <item m="1" x="173"/>
        <item m="1" x="351"/>
        <item x="32"/>
        <item m="1" x="306"/>
        <item m="1" x="240"/>
        <item x="29"/>
        <item m="1" x="362"/>
        <item m="1" x="352"/>
        <item m="1" x="241"/>
        <item x="26"/>
        <item m="1" x="211"/>
        <item m="1" x="339"/>
        <item x="130"/>
        <item m="1" x="340"/>
        <item x="117"/>
        <item m="1" x="290"/>
        <item m="1" x="176"/>
        <item x="25"/>
        <item m="1" x="279"/>
        <item m="1" x="162"/>
        <item x="23"/>
        <item x="24"/>
        <item m="1" x="193"/>
        <item m="1" x="346"/>
        <item m="1" x="322"/>
        <item m="1" x="237"/>
        <item m="1" x="316"/>
        <item x="17"/>
        <item m="1" x="378"/>
        <item x="12"/>
        <item x="13"/>
        <item m="1" x="307"/>
        <item m="1" x="379"/>
        <item x="16"/>
        <item m="1" x="207"/>
        <item m="1" x="266"/>
        <item x="14"/>
        <item m="1" x="242"/>
        <item m="1" x="262"/>
        <item x="20"/>
        <item m="1" x="190"/>
        <item x="11"/>
        <item x="10"/>
        <item m="1" x="353"/>
        <item x="9"/>
        <item m="1" x="334"/>
        <item m="1" x="380"/>
        <item m="1" x="304"/>
        <item m="1" x="330"/>
        <item m="1" x="363"/>
        <item m="1" x="146"/>
        <item m="1" x="243"/>
        <item m="1" x="267"/>
        <item m="1" x="185"/>
        <item m="1" x="223"/>
        <item x="15"/>
        <item m="1" x="281"/>
        <item m="1" x="166"/>
        <item x="37"/>
        <item m="1" x="167"/>
        <item m="1" x="385"/>
        <item m="1" x="364"/>
        <item m="1" x="301"/>
        <item m="1" x="275"/>
        <item m="1" x="183"/>
        <item m="1" x="317"/>
        <item x="34"/>
        <item x="22"/>
        <item m="1" x="323"/>
        <item m="1" x="388"/>
        <item m="1" x="215"/>
        <item x="88"/>
        <item m="1" x="163"/>
        <item m="1" x="296"/>
        <item m="1" x="252"/>
        <item m="1" x="191"/>
        <item m="1" x="309"/>
        <item m="1" x="186"/>
        <item m="1" x="366"/>
        <item m="1" x="381"/>
        <item m="1" x="320"/>
        <item m="1" x="194"/>
        <item m="1" x="254"/>
        <item m="1" x="212"/>
        <item m="1" x="341"/>
        <item x="75"/>
        <item x="74"/>
        <item x="70"/>
        <item m="1" x="151"/>
        <item x="68"/>
        <item x="43"/>
        <item m="1" x="227"/>
        <item x="36"/>
        <item x="67"/>
        <item x="66"/>
        <item x="65"/>
        <item x="64"/>
        <item x="63"/>
        <item x="41"/>
        <item x="42"/>
        <item x="39"/>
        <item m="1" x="276"/>
        <item x="45"/>
        <item x="44"/>
        <item x="40"/>
        <item x="38"/>
        <item x="5"/>
        <item x="4"/>
        <item x="3"/>
        <item x="8"/>
        <item x="6"/>
        <item x="7"/>
        <item x="2"/>
        <item x="1"/>
        <item x="0"/>
        <item x="62"/>
        <item x="61"/>
        <item x="60"/>
        <item x="59"/>
        <item x="58"/>
        <item x="57"/>
        <item x="55"/>
        <item x="53"/>
        <item x="35"/>
        <item x="50"/>
        <item x="49"/>
        <item x="48"/>
        <item x="46"/>
        <item m="1" x="291"/>
        <item x="145"/>
      </items>
    </pivotField>
    <pivotField showAll="0"/>
    <pivotField showAll="0"/>
    <pivotField showAll="0"/>
  </pivotFields>
  <rowFields count="2">
    <field x="25"/>
    <field x="6"/>
  </rowFields>
  <rowItems count="103">
    <i>
      <x v="25"/>
    </i>
    <i r="1">
      <x v="106"/>
    </i>
    <i>
      <x v="32"/>
    </i>
    <i r="1">
      <x v="77"/>
    </i>
    <i>
      <x v="38"/>
    </i>
    <i r="1">
      <x v="79"/>
    </i>
    <i>
      <x v="41"/>
    </i>
    <i r="1">
      <x v="36"/>
    </i>
    <i>
      <x v="47"/>
    </i>
    <i r="1">
      <x v="71"/>
    </i>
    <i>
      <x v="51"/>
    </i>
    <i r="1">
      <x v="65"/>
    </i>
    <i>
      <x v="53"/>
    </i>
    <i r="1">
      <x v="32"/>
    </i>
    <i>
      <x v="54"/>
    </i>
    <i r="1">
      <x v="156"/>
    </i>
    <i>
      <x v="55"/>
    </i>
    <i r="1">
      <x v="147"/>
    </i>
    <i>
      <x v="63"/>
    </i>
    <i r="1">
      <x v="81"/>
    </i>
    <i>
      <x v="67"/>
    </i>
    <i r="1">
      <x v="64"/>
    </i>
    <i>
      <x v="69"/>
    </i>
    <i r="1">
      <x v="30"/>
    </i>
    <i>
      <x v="70"/>
    </i>
    <i r="1">
      <x v="73"/>
    </i>
    <i>
      <x v="73"/>
    </i>
    <i r="1">
      <x v="61"/>
    </i>
    <i>
      <x v="77"/>
    </i>
    <i r="1">
      <x v="70"/>
    </i>
    <i>
      <x v="85"/>
    </i>
    <i r="1">
      <x v="80"/>
    </i>
    <i>
      <x v="87"/>
    </i>
    <i r="1">
      <x v="63"/>
    </i>
    <i>
      <x v="89"/>
    </i>
    <i r="1">
      <x v="96"/>
    </i>
    <i>
      <x v="90"/>
    </i>
    <i r="1">
      <x v="39"/>
    </i>
    <i>
      <x v="91"/>
    </i>
    <i r="1">
      <x v="38"/>
    </i>
    <i>
      <x v="93"/>
    </i>
    <i r="1">
      <x v="72"/>
    </i>
    <i>
      <x v="126"/>
    </i>
    <i r="1">
      <x v="37"/>
    </i>
    <i>
      <x v="127"/>
    </i>
    <i r="1">
      <x v="82"/>
    </i>
    <i>
      <x v="128"/>
    </i>
    <i r="1">
      <x v="93"/>
    </i>
    <i>
      <x v="133"/>
    </i>
    <i r="1">
      <x v="49"/>
    </i>
    <i>
      <x v="134"/>
    </i>
    <i r="1">
      <x v="75"/>
    </i>
    <i>
      <x v="139"/>
    </i>
    <i r="1">
      <x v="47"/>
    </i>
    <i>
      <x v="140"/>
    </i>
    <i r="1">
      <x v="55"/>
    </i>
    <i>
      <x v="141"/>
    </i>
    <i r="1">
      <x v="40"/>
    </i>
    <i>
      <x v="143"/>
    </i>
    <i r="1">
      <x v="44"/>
    </i>
    <i>
      <x v="147"/>
    </i>
    <i r="1">
      <x v="110"/>
    </i>
    <i>
      <x v="295"/>
    </i>
    <i r="1">
      <x v="87"/>
    </i>
    <i>
      <x v="352"/>
    </i>
    <i r="1">
      <x v="121"/>
    </i>
    <i>
      <x v="353"/>
    </i>
    <i r="1">
      <x v="122"/>
    </i>
    <i>
      <x v="354"/>
    </i>
    <i r="1">
      <x v="127"/>
    </i>
    <i>
      <x v="355"/>
    </i>
    <i r="1">
      <x v="126"/>
    </i>
    <i>
      <x v="356"/>
    </i>
    <i r="1">
      <x v="123"/>
    </i>
    <i>
      <x v="362"/>
    </i>
    <i r="1">
      <x v="151"/>
    </i>
    <i>
      <x v="363"/>
    </i>
    <i r="1">
      <x v="149"/>
    </i>
    <i>
      <x v="374"/>
    </i>
    <i r="1">
      <x v="60"/>
    </i>
    <i>
      <x v="375"/>
    </i>
    <i r="1">
      <x v="53"/>
    </i>
    <i>
      <x v="376"/>
    </i>
    <i r="1">
      <x v="119"/>
    </i>
    <i>
      <x v="377"/>
    </i>
    <i r="1">
      <x v="118"/>
    </i>
    <i>
      <x v="378"/>
    </i>
    <i r="1">
      <x v="66"/>
    </i>
    <i>
      <x v="379"/>
    </i>
    <i r="1">
      <x v="78"/>
    </i>
    <i>
      <x v="380"/>
    </i>
    <i r="1">
      <x v="76"/>
    </i>
    <i>
      <x v="381"/>
    </i>
    <i r="1">
      <x v="69"/>
    </i>
    <i>
      <x v="383"/>
    </i>
    <i r="1">
      <x v="46"/>
    </i>
    <i>
      <x v="384"/>
    </i>
    <i r="1">
      <x v="74"/>
    </i>
    <i>
      <x v="385"/>
    </i>
    <i r="1">
      <x v="59"/>
    </i>
    <i>
      <x v="386"/>
    </i>
    <i r="1">
      <x v="42"/>
    </i>
    <i t="grand">
      <x/>
    </i>
  </rowItems>
  <colItems count="1">
    <i/>
  </colItems>
  <pageFields count="2">
    <pageField fld="4" hier="-1"/>
    <pageField fld="2" hier="-1"/>
  </pageFields>
  <dataFields count="1">
    <dataField name="Nombre de Tracker" fld="2" subtotal="count" baseField="0" baseItem="0"/>
  </dataFields>
  <pivotTableStyleInfo name="PivotStyleMedium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eau croisé dynamique4" cacheId="45" applyNumberFormats="0" applyBorderFormats="0" applyFontFormats="0" applyPatternFormats="0" applyAlignmentFormats="0" applyWidthHeightFormats="1" dataCaption="Valeurs" updatedVersion="4" minRefreshableVersion="3" useAutoFormatting="1" itemPrintTitles="1" mergeItem="1" createdVersion="4" indent="0" outline="1" outlineData="1" colHeaderCaption="STATUTS">
  <location ref="C22:I32" firstHeaderRow="1" firstDataRow="2" firstDataCol="1" rowPageCount="2" colPageCount="1"/>
  <pivotFields count="29">
    <pivotField showAll="0"/>
    <pivotField showAll="0"/>
    <pivotField axis="axisPage" multipleItemSelectionAllowed="1" showAll="0">
      <items count="6">
        <item x="2"/>
        <item x="1"/>
        <item x="0"/>
        <item h="1" x="3"/>
        <item h="1" x="4"/>
        <item t="default"/>
      </items>
    </pivotField>
    <pivotField showAll="0"/>
    <pivotField multipleItemSelectionAllowed="1" showAll="0">
      <items count="8">
        <item x="5"/>
        <item x="3"/>
        <item x="2"/>
        <item x="0"/>
        <item x="4"/>
        <item x="1"/>
        <item x="6"/>
        <item t="default"/>
      </items>
    </pivotField>
    <pivotField showAll="0"/>
    <pivotField axis="axisRow" showAll="0" sortType="descending">
      <items count="167">
        <item x="145"/>
        <item x="33"/>
        <item x="18"/>
        <item x="25"/>
        <item x="21"/>
        <item m="1" x="165"/>
        <item x="83"/>
        <item x="22"/>
        <item x="36"/>
        <item x="47"/>
        <item x="32"/>
        <item x="82"/>
        <item x="26"/>
        <item x="95"/>
        <item x="114"/>
        <item x="76"/>
        <item x="77"/>
        <item x="126"/>
        <item x="125"/>
        <item x="135"/>
        <item x="128"/>
        <item x="130"/>
        <item x="127"/>
        <item x="133"/>
        <item x="131"/>
        <item x="129"/>
        <item x="117"/>
        <item x="132"/>
        <item x="134"/>
        <item x="124"/>
        <item x="106"/>
        <item x="91"/>
        <item x="97"/>
        <item x="27"/>
        <item m="1" x="151"/>
        <item m="1" x="162"/>
        <item x="102"/>
        <item x="101"/>
        <item x="98"/>
        <item x="104"/>
        <item x="73"/>
        <item m="1" x="154"/>
        <item x="46"/>
        <item m="1" x="150"/>
        <item x="87"/>
        <item x="28"/>
        <item x="50"/>
        <item x="78"/>
        <item m="1" x="146"/>
        <item x="79"/>
        <item m="1" x="155"/>
        <item x="31"/>
        <item m="1" x="159"/>
        <item x="61"/>
        <item x="29"/>
        <item x="84"/>
        <item x="19"/>
        <item x="17"/>
        <item m="1" x="153"/>
        <item x="48"/>
        <item x="62"/>
        <item x="107"/>
        <item x="34"/>
        <item x="109"/>
        <item x="112"/>
        <item x="96"/>
        <item x="58"/>
        <item m="1" x="152"/>
        <item m="1" x="161"/>
        <item x="53"/>
        <item x="100"/>
        <item x="90"/>
        <item x="111"/>
        <item x="85"/>
        <item x="49"/>
        <item x="80"/>
        <item x="55"/>
        <item x="56"/>
        <item x="57"/>
        <item x="72"/>
        <item x="110"/>
        <item x="116"/>
        <item x="92"/>
        <item x="20"/>
        <item x="11"/>
        <item x="12"/>
        <item x="16"/>
        <item x="14"/>
        <item x="10"/>
        <item x="13"/>
        <item x="15"/>
        <item x="9"/>
        <item x="71"/>
        <item x="86"/>
        <item m="1" x="148"/>
        <item m="1" x="164"/>
        <item x="99"/>
        <item x="45"/>
        <item x="39"/>
        <item x="119"/>
        <item x="120"/>
        <item x="122"/>
        <item x="121"/>
        <item x="118"/>
        <item x="69"/>
        <item m="1" x="156"/>
        <item x="54"/>
        <item x="115"/>
        <item x="23"/>
        <item x="30"/>
        <item x="105"/>
        <item m="1" x="160"/>
        <item x="103"/>
        <item x="108"/>
        <item x="68"/>
        <item x="42"/>
        <item x="35"/>
        <item m="1" x="163"/>
        <item x="59"/>
        <item x="60"/>
        <item x="88"/>
        <item x="67"/>
        <item x="66"/>
        <item x="63"/>
        <item m="1" x="158"/>
        <item x="74"/>
        <item x="64"/>
        <item x="65"/>
        <item x="138"/>
        <item x="140"/>
        <item x="141"/>
        <item x="142"/>
        <item x="144"/>
        <item x="143"/>
        <item x="139"/>
        <item x="123"/>
        <item x="137"/>
        <item x="136"/>
        <item x="6"/>
        <item x="1"/>
        <item x="0"/>
        <item x="7"/>
        <item x="3"/>
        <item x="4"/>
        <item x="5"/>
        <item x="8"/>
        <item x="2"/>
        <item x="81"/>
        <item m="1" x="149"/>
        <item x="40"/>
        <item m="1" x="147"/>
        <item x="44"/>
        <item x="41"/>
        <item x="75"/>
        <item x="43"/>
        <item x="52"/>
        <item x="93"/>
        <item x="38"/>
        <item x="94"/>
        <item x="24"/>
        <item x="37"/>
        <item x="51"/>
        <item x="70"/>
        <item x="89"/>
        <item m="1" x="157"/>
        <item x="113"/>
        <item t="default"/>
      </items>
    </pivotField>
    <pivotField showAll="0"/>
    <pivotField showAll="0"/>
    <pivotField showAll="0"/>
    <pivotField showAll="0"/>
    <pivotField axis="axisPage" showAll="0">
      <items count="8">
        <item x="0"/>
        <item x="1"/>
        <item x="2"/>
        <item m="1" x="6"/>
        <item x="3"/>
        <item x="5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10">
        <item x="1"/>
        <item x="5"/>
        <item x="8"/>
        <item x="4"/>
        <item x="2"/>
        <item x="3"/>
        <item x="7"/>
        <item h="1" x="0"/>
        <item x="6"/>
        <item t="default"/>
      </items>
    </pivotField>
    <pivotField showAll="0"/>
    <pivotField multipleItemSelectionAllowed="1" showAll="0" sortType="ascending" defaultSubtotal="0"/>
    <pivotField showAll="0"/>
    <pivotField showAll="0"/>
    <pivotField showAll="0"/>
  </pivotFields>
  <rowFields count="1">
    <field x="6"/>
  </rowFields>
  <rowItems count="9">
    <i>
      <x v="97"/>
    </i>
    <i>
      <x v="98"/>
    </i>
    <i>
      <x v="115"/>
    </i>
    <i>
      <x v="149"/>
    </i>
    <i>
      <x v="151"/>
    </i>
    <i>
      <x v="152"/>
    </i>
    <i>
      <x v="154"/>
    </i>
    <i>
      <x v="157"/>
    </i>
    <i t="grand">
      <x/>
    </i>
  </rowItems>
  <colFields count="1">
    <field x="23"/>
  </colFields>
  <colItems count="6">
    <i>
      <x v="1"/>
    </i>
    <i>
      <x v="3"/>
    </i>
    <i>
      <x v="4"/>
    </i>
    <i>
      <x v="6"/>
    </i>
    <i>
      <x v="8"/>
    </i>
    <i t="grand">
      <x/>
    </i>
  </colItems>
  <pageFields count="2">
    <pageField fld="2" hier="-1"/>
    <pageField fld="11" item="6" hier="-1"/>
  </pageFields>
  <dataFields count="1">
    <dataField name="Somme de Points de scénarios" fld="23" baseField="6" baseItem="8"/>
  </dataFields>
  <formats count="13">
    <format dxfId="11">
      <pivotArea field="4" type="button" dataOnly="0" labelOnly="1" outline="0"/>
    </format>
    <format dxfId="12">
      <pivotArea type="topRight" dataOnly="0" labelOnly="1" outline="0" fieldPosition="0"/>
    </format>
    <format dxfId="13">
      <pivotArea dataOnly="0" labelOnly="1" fieldPosition="0">
        <references count="1">
          <reference field="6" count="7">
            <x v="8"/>
            <x v="41"/>
            <x v="50"/>
            <x v="52"/>
            <x v="58"/>
            <x v="148"/>
            <x v="160"/>
          </reference>
        </references>
      </pivotArea>
    </format>
    <format dxfId="14">
      <pivotArea field="2" type="button" dataOnly="0" labelOnly="1" outline="0" axis="axisPage" fieldPosition="0"/>
    </format>
    <format dxfId="15">
      <pivotArea field="11" type="button" dataOnly="0" labelOnly="1" outline="0" axis="axisPage" fieldPosition="1"/>
    </format>
    <format dxfId="16">
      <pivotArea type="origin" dataOnly="0" labelOnly="1" outline="0" fieldPosition="0"/>
    </format>
    <format dxfId="17">
      <pivotArea field="6" type="button" dataOnly="0" labelOnly="1" outline="0" axis="axisRow" fieldPosition="0"/>
    </format>
    <format dxfId="18">
      <pivotArea dataOnly="0" labelOnly="1" fieldPosition="0">
        <references count="1">
          <reference field="6" count="5">
            <x v="98"/>
            <x v="151"/>
            <x v="152"/>
            <x v="154"/>
            <x v="157"/>
          </reference>
        </references>
      </pivotArea>
    </format>
    <format dxfId="19">
      <pivotArea dataOnly="0" labelOnly="1" grandRow="1" outline="0" fieldPosition="0"/>
    </format>
    <format dxfId="20">
      <pivotArea field="23" type="button" dataOnly="0" labelOnly="1" outline="0" axis="axisCol" fieldPosition="0"/>
    </format>
    <format dxfId="21">
      <pivotArea type="topRight" dataOnly="0" labelOnly="1" outline="0" fieldPosition="0"/>
    </format>
    <format dxfId="22">
      <pivotArea dataOnly="0" labelOnly="1" fieldPosition="0">
        <references count="1">
          <reference field="23" count="3">
            <x v="3"/>
            <x v="4"/>
            <x v="6"/>
          </reference>
        </references>
      </pivotArea>
    </format>
    <format dxfId="23">
      <pivotArea grandRow="1" grandCol="1"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eau croisé dynamique2" cacheId="45" applyNumberFormats="0" applyBorderFormats="0" applyFontFormats="0" applyPatternFormats="0" applyAlignmentFormats="0" applyWidthHeightFormats="1" dataCaption="Valeurs" updatedVersion="4" minRefreshableVersion="3" useAutoFormatting="1" itemPrintTitles="1" mergeItem="1" createdVersion="4" indent="0" outline="1" outlineData="1" colHeaderCaption="STATUTS">
  <location ref="C6:H17" firstHeaderRow="1" firstDataRow="2" firstDataCol="1" rowPageCount="2" colPageCount="1"/>
  <pivotFields count="29">
    <pivotField axis="axisRow" showAll="0">
      <items count="156">
        <item x="21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20"/>
        <item x="123"/>
        <item x="19"/>
        <item x="33"/>
        <item x="18"/>
        <item x="17"/>
        <item x="32"/>
        <item x="122"/>
        <item x="31"/>
        <item x="30"/>
        <item x="29"/>
        <item x="28"/>
        <item x="27"/>
        <item x="121"/>
        <item x="120"/>
        <item x="119"/>
        <item x="118"/>
        <item x="26"/>
        <item x="25"/>
        <item x="24"/>
        <item x="117"/>
        <item x="23"/>
        <item x="116"/>
        <item x="115"/>
        <item x="34"/>
        <item x="114"/>
        <item x="113"/>
        <item x="16"/>
        <item x="22"/>
        <item x="112"/>
        <item x="111"/>
        <item x="110"/>
        <item x="109"/>
        <item x="108"/>
        <item x="107"/>
        <item x="15"/>
        <item x="14"/>
        <item x="13"/>
        <item x="12"/>
        <item x="11"/>
        <item x="10"/>
        <item x="106"/>
        <item m="1" x="148"/>
        <item x="9"/>
        <item m="1" x="153"/>
        <item x="105"/>
        <item m="1" x="147"/>
        <item x="104"/>
        <item x="45"/>
        <item x="103"/>
        <item x="102"/>
        <item x="101"/>
        <item m="1" x="151"/>
        <item m="1" x="149"/>
        <item x="100"/>
        <item x="99"/>
        <item x="98"/>
        <item x="97"/>
        <item m="1" x="154"/>
        <item x="96"/>
        <item x="37"/>
        <item x="95"/>
        <item x="94"/>
        <item x="44"/>
        <item x="43"/>
        <item x="93"/>
        <item x="36"/>
        <item x="92"/>
        <item x="91"/>
        <item x="90"/>
        <item x="89"/>
        <item m="1" x="150"/>
        <item x="88"/>
        <item x="87"/>
        <item x="86"/>
        <item x="85"/>
        <item x="84"/>
        <item x="83"/>
        <item x="82"/>
        <item x="42"/>
        <item x="81"/>
        <item x="80"/>
        <item x="79"/>
        <item x="78"/>
        <item x="77"/>
        <item x="76"/>
        <item x="41"/>
        <item x="75"/>
        <item x="74"/>
        <item x="73"/>
        <item x="72"/>
        <item m="1" x="152"/>
        <item x="40"/>
        <item x="71"/>
        <item x="70"/>
        <item x="69"/>
        <item x="39"/>
        <item x="68"/>
        <item x="38"/>
        <item x="67"/>
        <item x="66"/>
        <item x="65"/>
        <item x="64"/>
        <item x="63"/>
        <item m="1" x="146"/>
        <item x="8"/>
        <item x="7"/>
        <item x="6"/>
        <item x="5"/>
        <item x="4"/>
        <item x="3"/>
        <item x="2"/>
        <item x="1"/>
        <item x="0"/>
        <item x="62"/>
        <item x="61"/>
        <item x="60"/>
        <item x="59"/>
        <item x="58"/>
        <item x="57"/>
        <item x="56"/>
        <item x="55"/>
        <item x="54"/>
        <item x="53"/>
        <item x="35"/>
        <item x="52"/>
        <item x="51"/>
        <item x="50"/>
        <item x="49"/>
        <item x="48"/>
        <item x="47"/>
        <item x="46"/>
        <item x="145"/>
        <item t="default"/>
      </items>
    </pivotField>
    <pivotField showAll="0"/>
    <pivotField axis="axisPage" multipleItemSelectionAllowed="1" showAll="0">
      <items count="6">
        <item x="2"/>
        <item x="1"/>
        <item x="0"/>
        <item h="1" x="3"/>
        <item h="1" x="4"/>
        <item t="default"/>
      </items>
    </pivotField>
    <pivotField showAll="0"/>
    <pivotField axis="axisCol" dataField="1" multipleItemSelectionAllowed="1" showAll="0">
      <items count="8">
        <item x="5"/>
        <item x="3"/>
        <item x="2"/>
        <item x="0"/>
        <item x="4"/>
        <item x="1"/>
        <item x="6"/>
        <item t="default"/>
      </items>
    </pivotField>
    <pivotField showAll="0"/>
    <pivotField axis="axisRow" showAll="0" sortType="descending">
      <items count="167">
        <item sd="0" x="145"/>
        <item sd="0" x="33"/>
        <item sd="0" x="18"/>
        <item sd="0" x="25"/>
        <item sd="0" x="21"/>
        <item sd="0" m="1" x="165"/>
        <item sd="0" x="83"/>
        <item sd="0" x="22"/>
        <item sd="0" x="36"/>
        <item sd="0" x="47"/>
        <item sd="0" x="32"/>
        <item sd="0" x="82"/>
        <item sd="0" x="26"/>
        <item sd="0" x="95"/>
        <item sd="0" x="114"/>
        <item sd="0" x="76"/>
        <item sd="0" x="77"/>
        <item sd="0" x="126"/>
        <item sd="0" x="125"/>
        <item sd="0" x="135"/>
        <item sd="0" x="128"/>
        <item sd="0" x="130"/>
        <item sd="0" x="127"/>
        <item sd="0" x="133"/>
        <item sd="0" x="131"/>
        <item sd="0" x="129"/>
        <item sd="0" x="117"/>
        <item sd="0" x="132"/>
        <item sd="0" x="134"/>
        <item sd="0" x="124"/>
        <item sd="0" x="106"/>
        <item sd="0" x="91"/>
        <item sd="0" x="97"/>
        <item sd="0" x="27"/>
        <item sd="0" m="1" x="151"/>
        <item sd="0" m="1" x="162"/>
        <item sd="0" x="102"/>
        <item sd="0" x="101"/>
        <item sd="0" x="98"/>
        <item sd="0" x="104"/>
        <item sd="0" x="73"/>
        <item sd="0" m="1" x="154"/>
        <item sd="0" x="46"/>
        <item sd="0" m="1" x="150"/>
        <item sd="0" x="87"/>
        <item sd="0" x="28"/>
        <item sd="0" x="50"/>
        <item sd="0" x="78"/>
        <item sd="0" m="1" x="146"/>
        <item sd="0" x="79"/>
        <item sd="0" m="1" x="155"/>
        <item sd="0" x="31"/>
        <item sd="0" m="1" x="159"/>
        <item sd="0" x="61"/>
        <item sd="0" x="29"/>
        <item sd="0" x="84"/>
        <item sd="0" x="19"/>
        <item sd="0" x="17"/>
        <item sd="0" m="1" x="153"/>
        <item sd="0" x="48"/>
        <item sd="0" x="62"/>
        <item sd="0" x="107"/>
        <item sd="0" x="34"/>
        <item sd="0" x="109"/>
        <item sd="0" x="112"/>
        <item sd="0" x="96"/>
        <item sd="0" x="58"/>
        <item sd="0" m="1" x="152"/>
        <item sd="0" m="1" x="161"/>
        <item sd="0" x="53"/>
        <item sd="0" x="100"/>
        <item sd="0" x="90"/>
        <item sd="0" x="111"/>
        <item sd="0" x="85"/>
        <item sd="0" x="49"/>
        <item sd="0" x="80"/>
        <item sd="0" x="55"/>
        <item sd="0" x="56"/>
        <item sd="0" x="57"/>
        <item sd="0" x="72"/>
        <item sd="0" x="110"/>
        <item sd="0" x="116"/>
        <item sd="0" x="92"/>
        <item sd="0" x="20"/>
        <item sd="0" x="11"/>
        <item sd="0" x="12"/>
        <item sd="0" x="16"/>
        <item sd="0" x="14"/>
        <item sd="0" x="10"/>
        <item sd="0" x="13"/>
        <item sd="0" x="15"/>
        <item sd="0" x="9"/>
        <item sd="0" x="71"/>
        <item sd="0" x="86"/>
        <item sd="0" m="1" x="148"/>
        <item sd="0" m="1" x="164"/>
        <item sd="0" x="99"/>
        <item sd="0" x="45"/>
        <item sd="0" x="39"/>
        <item sd="0" x="119"/>
        <item sd="0" x="120"/>
        <item sd="0" x="122"/>
        <item sd="0" x="121"/>
        <item sd="0" x="118"/>
        <item x="69"/>
        <item sd="0" m="1" x="156"/>
        <item sd="0" x="54"/>
        <item sd="0" x="115"/>
        <item sd="0" x="23"/>
        <item sd="0" x="30"/>
        <item sd="0" x="105"/>
        <item sd="0" m="1" x="160"/>
        <item sd="0" x="103"/>
        <item sd="0" x="108"/>
        <item sd="0" x="68"/>
        <item x="42"/>
        <item sd="0" x="35"/>
        <item sd="0" m="1" x="163"/>
        <item sd="0" x="59"/>
        <item sd="0" x="60"/>
        <item sd="0" x="88"/>
        <item sd="0" x="67"/>
        <item sd="0" x="66"/>
        <item sd="0" x="63"/>
        <item sd="0" m="1" x="158"/>
        <item sd="0" x="74"/>
        <item sd="0" x="64"/>
        <item sd="0" x="65"/>
        <item sd="0" x="138"/>
        <item sd="0" x="140"/>
        <item sd="0" x="141"/>
        <item sd="0" x="142"/>
        <item sd="0" x="144"/>
        <item sd="0" x="143"/>
        <item sd="0" x="139"/>
        <item sd="0" x="123"/>
        <item sd="0" x="137"/>
        <item sd="0" x="136"/>
        <item sd="0" x="6"/>
        <item sd="0" x="1"/>
        <item sd="0" x="0"/>
        <item sd="0" x="7"/>
        <item sd="0" x="3"/>
        <item sd="0" x="4"/>
        <item sd="0" x="5"/>
        <item sd="0" x="8"/>
        <item sd="0" x="2"/>
        <item sd="0" x="81"/>
        <item sd="0" m="1" x="149"/>
        <item sd="0" x="40"/>
        <item sd="0" m="1" x="147"/>
        <item sd="0" x="44"/>
        <item sd="0" x="41"/>
        <item sd="0" x="75"/>
        <item sd="0" x="43"/>
        <item sd="0" x="52"/>
        <item sd="0" x="93"/>
        <item sd="0" x="38"/>
        <item sd="0" x="94"/>
        <item sd="0" x="24"/>
        <item sd="0" x="37"/>
        <item sd="0" x="51"/>
        <item sd="0" x="70"/>
        <item sd="0" x="89"/>
        <item sd="0" m="1" x="157"/>
        <item sd="0" x="113"/>
        <item t="default" sd="0"/>
      </items>
    </pivotField>
    <pivotField showAll="0"/>
    <pivotField showAll="0"/>
    <pivotField showAll="0"/>
    <pivotField showAll="0"/>
    <pivotField axis="axisPage" showAll="0">
      <items count="8">
        <item x="0"/>
        <item x="1"/>
        <item x="2"/>
        <item m="1" x="6"/>
        <item x="3"/>
        <item x="5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 sortType="ascending" defaultSubtotal="0"/>
    <pivotField showAll="0"/>
    <pivotField showAll="0"/>
    <pivotField showAll="0"/>
  </pivotFields>
  <rowFields count="2">
    <field x="6"/>
    <field x="0"/>
  </rowFields>
  <rowItems count="10">
    <i>
      <x v="97"/>
    </i>
    <i>
      <x v="98"/>
    </i>
    <i>
      <x v="115"/>
    </i>
    <i r="1">
      <x v="101"/>
    </i>
    <i>
      <x v="149"/>
    </i>
    <i>
      <x v="151"/>
    </i>
    <i>
      <x v="152"/>
    </i>
    <i>
      <x v="154"/>
    </i>
    <i>
      <x v="157"/>
    </i>
    <i t="grand">
      <x/>
    </i>
  </rowItems>
  <colFields count="1">
    <field x="4"/>
  </colFields>
  <colItems count="5">
    <i>
      <x v="1"/>
    </i>
    <i>
      <x v="2"/>
    </i>
    <i>
      <x v="4"/>
    </i>
    <i>
      <x v="5"/>
    </i>
    <i t="grand">
      <x/>
    </i>
  </colItems>
  <pageFields count="2">
    <pageField fld="2" hier="-1"/>
    <pageField fld="11" item="6" hier="-1"/>
  </pageFields>
  <dataFields count="1">
    <dataField name="Nombre de Statut" fld="4" subtotal="count" baseField="0" baseItem="0"/>
  </dataFields>
  <formats count="11">
    <format dxfId="0">
      <pivotArea field="4" type="button" dataOnly="0" labelOnly="1" outline="0" axis="axisCol" fieldPosition="0"/>
    </format>
    <format dxfId="1">
      <pivotArea type="topRight" dataOnly="0" labelOnly="1" outline="0" fieldPosition="0"/>
    </format>
    <format dxfId="2">
      <pivotArea dataOnly="0" labelOnly="1" fieldPosition="0">
        <references count="1">
          <reference field="4" count="0"/>
        </references>
      </pivotArea>
    </format>
    <format dxfId="3">
      <pivotArea dataOnly="0" labelOnly="1" fieldPosition="0">
        <references count="1">
          <reference field="6" count="8">
            <x v="8"/>
            <x v="41"/>
            <x v="50"/>
            <x v="52"/>
            <x v="58"/>
            <x v="117"/>
            <x v="148"/>
            <x v="160"/>
          </reference>
        </references>
      </pivotArea>
    </format>
    <format dxfId="4">
      <pivotArea field="2" type="button" dataOnly="0" labelOnly="1" outline="0" axis="axisPage" fieldPosition="0"/>
    </format>
    <format dxfId="5">
      <pivotArea field="11" type="button" dataOnly="0" labelOnly="1" outline="0" axis="axisPage" fieldPosition="1"/>
    </format>
    <format dxfId="6">
      <pivotArea type="origin" dataOnly="0" labelOnly="1" outline="0" fieldPosition="0"/>
    </format>
    <format dxfId="7">
      <pivotArea field="6" type="button" dataOnly="0" labelOnly="1" outline="0" axis="axisRow" fieldPosition="0"/>
    </format>
    <format dxfId="8">
      <pivotArea dataOnly="0" labelOnly="1" fieldPosition="0">
        <references count="1">
          <reference field="6" count="6">
            <x v="98"/>
            <x v="117"/>
            <x v="151"/>
            <x v="152"/>
            <x v="154"/>
            <x v="157"/>
          </reference>
        </references>
      </pivotArea>
    </format>
    <format dxfId="9">
      <pivotArea type="topRight" dataOnly="0" labelOnly="1" outline="0" offset="C1" fieldPosition="0"/>
    </format>
    <format dxfId="10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BurnDown" displayName="BurnDown" ref="J4:O20" totalsRowShown="0" dataDxfId="127">
  <autoFilter ref="J4:O20"/>
  <tableColumns count="6">
    <tableColumn id="1" name="jour" dataDxfId="126"/>
    <tableColumn id="2" name="moyenne conso" dataDxfId="125"/>
    <tableColumn id="3" name="conso réel" dataDxfId="124"/>
    <tableColumn id="4" name="OPTIMAL" dataDxfId="123">
      <calculatedColumnFormula>$E$5-SUM($C5:K$6)</calculatedColumnFormula>
    </tableColumn>
    <tableColumn id="5" name="REEL" dataDxfId="122">
      <calculatedColumnFormula>IF(#REF!="",NA(),$F$5-SUM($D5:L$6))</calculatedColumnFormula>
    </tableColumn>
    <tableColumn id="6" name="Done" dataDxfId="121">
      <calculatedColumnFormula>IF(#REF!="","N/A",#REF!)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5" Type="http://schemas.openxmlformats.org/officeDocument/2006/relationships/table" Target="../tables/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6"/>
  <sheetViews>
    <sheetView topLeftCell="A32" workbookViewId="0">
      <selection activeCell="A44" sqref="A44:M44"/>
    </sheetView>
  </sheetViews>
  <sheetFormatPr baseColWidth="10"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>
        <v>2112</v>
      </c>
      <c r="B2" t="s">
        <v>29</v>
      </c>
      <c r="C2" t="s">
        <v>50</v>
      </c>
      <c r="E2" t="s">
        <v>43</v>
      </c>
      <c r="F2" t="s">
        <v>32</v>
      </c>
      <c r="G2" t="s">
        <v>223</v>
      </c>
      <c r="H2" t="s">
        <v>34</v>
      </c>
      <c r="J2" s="1">
        <v>43278.817361111112</v>
      </c>
      <c r="L2" t="s">
        <v>35</v>
      </c>
      <c r="M2" s="2">
        <v>43278</v>
      </c>
      <c r="Q2">
        <v>0</v>
      </c>
      <c r="R2">
        <v>0</v>
      </c>
      <c r="S2">
        <v>0</v>
      </c>
      <c r="T2" s="1">
        <v>43278.814583333333</v>
      </c>
      <c r="W2" t="s">
        <v>36</v>
      </c>
      <c r="Z2">
        <v>129732</v>
      </c>
      <c r="AC2" t="s">
        <v>37</v>
      </c>
    </row>
    <row r="3" spans="1:29" x14ac:dyDescent="0.25">
      <c r="A3">
        <v>2111</v>
      </c>
      <c r="B3" t="s">
        <v>29</v>
      </c>
      <c r="C3" t="s">
        <v>50</v>
      </c>
      <c r="E3" t="s">
        <v>43</v>
      </c>
      <c r="F3" t="s">
        <v>32</v>
      </c>
      <c r="G3" t="s">
        <v>224</v>
      </c>
      <c r="H3" t="s">
        <v>34</v>
      </c>
      <c r="J3" s="1">
        <v>43278.809027777781</v>
      </c>
      <c r="L3" t="s">
        <v>35</v>
      </c>
      <c r="M3" s="2">
        <v>43278</v>
      </c>
      <c r="Q3">
        <v>0</v>
      </c>
      <c r="R3">
        <v>0</v>
      </c>
      <c r="S3">
        <v>0</v>
      </c>
      <c r="T3" s="1">
        <v>43278.804861111108</v>
      </c>
      <c r="W3" t="s">
        <v>36</v>
      </c>
      <c r="Z3">
        <v>129682</v>
      </c>
      <c r="AC3" t="s">
        <v>37</v>
      </c>
    </row>
    <row r="4" spans="1:29" x14ac:dyDescent="0.25">
      <c r="A4">
        <v>2110</v>
      </c>
      <c r="B4" t="s">
        <v>29</v>
      </c>
      <c r="C4" t="s">
        <v>50</v>
      </c>
      <c r="E4" t="s">
        <v>43</v>
      </c>
      <c r="F4" t="s">
        <v>32</v>
      </c>
      <c r="G4" t="s">
        <v>225</v>
      </c>
      <c r="H4" t="s">
        <v>34</v>
      </c>
      <c r="J4" s="1">
        <v>43278.79791666667</v>
      </c>
      <c r="L4" t="s">
        <v>35</v>
      </c>
      <c r="M4" s="2">
        <v>43278</v>
      </c>
      <c r="Q4">
        <v>0</v>
      </c>
      <c r="R4">
        <v>0</v>
      </c>
      <c r="S4">
        <v>0</v>
      </c>
      <c r="T4" s="1">
        <v>43278.796527777777</v>
      </c>
      <c r="W4" t="s">
        <v>36</v>
      </c>
      <c r="Z4">
        <v>129632</v>
      </c>
      <c r="AC4" t="s">
        <v>37</v>
      </c>
    </row>
    <row r="5" spans="1:29" x14ac:dyDescent="0.25">
      <c r="A5">
        <v>2109</v>
      </c>
      <c r="B5" t="s">
        <v>29</v>
      </c>
      <c r="C5" t="s">
        <v>50</v>
      </c>
      <c r="E5" t="s">
        <v>43</v>
      </c>
      <c r="F5" t="s">
        <v>32</v>
      </c>
      <c r="G5" t="s">
        <v>226</v>
      </c>
      <c r="H5" t="s">
        <v>34</v>
      </c>
      <c r="J5" s="1">
        <v>43278.776388888888</v>
      </c>
      <c r="L5" t="s">
        <v>35</v>
      </c>
      <c r="M5" s="2">
        <v>43278</v>
      </c>
      <c r="Q5">
        <v>0</v>
      </c>
      <c r="R5">
        <v>0</v>
      </c>
      <c r="S5">
        <v>0</v>
      </c>
      <c r="T5" s="1">
        <v>43278.775000000001</v>
      </c>
      <c r="W5" t="s">
        <v>36</v>
      </c>
      <c r="Z5">
        <v>129525</v>
      </c>
      <c r="AC5" t="s">
        <v>37</v>
      </c>
    </row>
    <row r="6" spans="1:29" x14ac:dyDescent="0.25">
      <c r="A6">
        <v>2108</v>
      </c>
      <c r="B6" t="s">
        <v>29</v>
      </c>
      <c r="C6" t="s">
        <v>50</v>
      </c>
      <c r="E6" t="s">
        <v>43</v>
      </c>
      <c r="F6" t="s">
        <v>32</v>
      </c>
      <c r="G6" t="s">
        <v>227</v>
      </c>
      <c r="H6" t="s">
        <v>34</v>
      </c>
      <c r="J6" s="1">
        <v>43278.776388888888</v>
      </c>
      <c r="L6" t="s">
        <v>35</v>
      </c>
      <c r="M6" s="2">
        <v>43278</v>
      </c>
      <c r="Q6">
        <v>0</v>
      </c>
      <c r="R6">
        <v>0</v>
      </c>
      <c r="S6">
        <v>0</v>
      </c>
      <c r="T6" s="1">
        <v>43278.774305555555</v>
      </c>
      <c r="W6" t="s">
        <v>36</v>
      </c>
      <c r="Z6">
        <v>129519</v>
      </c>
      <c r="AC6" t="s">
        <v>37</v>
      </c>
    </row>
    <row r="7" spans="1:29" x14ac:dyDescent="0.25">
      <c r="A7">
        <v>2106</v>
      </c>
      <c r="B7" t="s">
        <v>29</v>
      </c>
      <c r="C7" t="s">
        <v>50</v>
      </c>
      <c r="E7" t="s">
        <v>43</v>
      </c>
      <c r="F7" t="s">
        <v>32</v>
      </c>
      <c r="G7" t="s">
        <v>228</v>
      </c>
      <c r="H7" t="s">
        <v>34</v>
      </c>
      <c r="J7" s="1">
        <v>43278.776388888888</v>
      </c>
      <c r="L7" t="s">
        <v>35</v>
      </c>
      <c r="M7" s="2">
        <v>43278</v>
      </c>
      <c r="Q7">
        <v>0</v>
      </c>
      <c r="R7">
        <v>0</v>
      </c>
      <c r="S7">
        <v>0</v>
      </c>
      <c r="T7" s="1">
        <v>43278.661805555559</v>
      </c>
      <c r="W7" t="s">
        <v>36</v>
      </c>
      <c r="Z7">
        <v>129507</v>
      </c>
      <c r="AC7" t="s">
        <v>37</v>
      </c>
    </row>
    <row r="8" spans="1:29" x14ac:dyDescent="0.25">
      <c r="A8">
        <v>2105</v>
      </c>
      <c r="B8" t="s">
        <v>29</v>
      </c>
      <c r="C8" t="s">
        <v>50</v>
      </c>
      <c r="E8" t="s">
        <v>43</v>
      </c>
      <c r="F8" t="s">
        <v>32</v>
      </c>
      <c r="G8" t="s">
        <v>229</v>
      </c>
      <c r="H8" t="s">
        <v>34</v>
      </c>
      <c r="J8" s="1">
        <v>43278.775694444441</v>
      </c>
      <c r="L8" t="s">
        <v>35</v>
      </c>
      <c r="M8" s="2">
        <v>43278</v>
      </c>
      <c r="Q8">
        <v>0</v>
      </c>
      <c r="R8">
        <v>0</v>
      </c>
      <c r="S8">
        <v>0</v>
      </c>
      <c r="T8" s="1">
        <v>43278.62777777778</v>
      </c>
      <c r="W8" t="s">
        <v>36</v>
      </c>
      <c r="Z8">
        <v>129557</v>
      </c>
      <c r="AC8" t="s">
        <v>37</v>
      </c>
    </row>
    <row r="9" spans="1:29" x14ac:dyDescent="0.25">
      <c r="A9">
        <v>2103</v>
      </c>
      <c r="B9" t="s">
        <v>29</v>
      </c>
      <c r="C9" t="s">
        <v>50</v>
      </c>
      <c r="E9" t="s">
        <v>43</v>
      </c>
      <c r="F9" t="s">
        <v>32</v>
      </c>
      <c r="G9" t="s">
        <v>230</v>
      </c>
      <c r="H9" t="s">
        <v>34</v>
      </c>
      <c r="J9" s="1">
        <v>43285.696527777778</v>
      </c>
      <c r="L9" t="s">
        <v>35</v>
      </c>
      <c r="M9" s="2">
        <v>43278</v>
      </c>
      <c r="Q9">
        <v>0</v>
      </c>
      <c r="R9">
        <v>0</v>
      </c>
      <c r="S9">
        <v>0</v>
      </c>
      <c r="T9" s="1">
        <v>43278.622916666667</v>
      </c>
      <c r="W9" t="s">
        <v>36</v>
      </c>
      <c r="Z9">
        <v>129582</v>
      </c>
      <c r="AC9" t="s">
        <v>37</v>
      </c>
    </row>
    <row r="10" spans="1:29" x14ac:dyDescent="0.25">
      <c r="A10">
        <v>2102</v>
      </c>
      <c r="B10" t="s">
        <v>29</v>
      </c>
      <c r="C10" t="s">
        <v>50</v>
      </c>
      <c r="E10" t="s">
        <v>43</v>
      </c>
      <c r="F10" t="s">
        <v>32</v>
      </c>
      <c r="G10" t="s">
        <v>231</v>
      </c>
      <c r="H10" t="s">
        <v>34</v>
      </c>
      <c r="J10" s="1">
        <v>43278.780555555553</v>
      </c>
      <c r="L10" t="s">
        <v>35</v>
      </c>
      <c r="M10" s="2">
        <v>43278</v>
      </c>
      <c r="Q10">
        <v>0</v>
      </c>
      <c r="R10">
        <v>0</v>
      </c>
      <c r="S10">
        <v>0</v>
      </c>
      <c r="T10" s="1">
        <v>43278.620833333334</v>
      </c>
      <c r="W10" t="s">
        <v>36</v>
      </c>
      <c r="Z10">
        <v>129532</v>
      </c>
      <c r="AC10" t="s">
        <v>37</v>
      </c>
    </row>
    <row r="11" spans="1:29" x14ac:dyDescent="0.25">
      <c r="A11">
        <v>1742</v>
      </c>
      <c r="B11" t="s">
        <v>29</v>
      </c>
      <c r="C11" t="s">
        <v>30</v>
      </c>
      <c r="E11" t="s">
        <v>31</v>
      </c>
      <c r="F11" t="s">
        <v>32</v>
      </c>
      <c r="G11" t="s">
        <v>33</v>
      </c>
      <c r="H11" t="s">
        <v>34</v>
      </c>
      <c r="J11" s="1">
        <v>43243.630555555559</v>
      </c>
      <c r="L11" t="s">
        <v>35</v>
      </c>
      <c r="M11" s="2">
        <v>43189</v>
      </c>
      <c r="Q11">
        <v>0</v>
      </c>
      <c r="R11">
        <v>0</v>
      </c>
      <c r="S11">
        <v>0</v>
      </c>
      <c r="T11" s="1">
        <v>43189.732638888891</v>
      </c>
      <c r="W11" t="s">
        <v>36</v>
      </c>
      <c r="Z11">
        <v>107728</v>
      </c>
      <c r="AC11" t="s">
        <v>37</v>
      </c>
    </row>
    <row r="12" spans="1:29" x14ac:dyDescent="0.25">
      <c r="A12">
        <v>1734</v>
      </c>
      <c r="B12" t="s">
        <v>29</v>
      </c>
      <c r="C12" t="s">
        <v>30</v>
      </c>
      <c r="E12" t="s">
        <v>38</v>
      </c>
      <c r="F12" t="s">
        <v>32</v>
      </c>
      <c r="G12" t="s">
        <v>39</v>
      </c>
      <c r="H12" t="s">
        <v>34</v>
      </c>
      <c r="J12" s="1">
        <v>43285.777083333334</v>
      </c>
      <c r="L12" t="s">
        <v>35</v>
      </c>
      <c r="M12" s="2">
        <v>43186</v>
      </c>
      <c r="Q12">
        <v>0</v>
      </c>
      <c r="R12">
        <v>0</v>
      </c>
      <c r="S12">
        <v>0</v>
      </c>
      <c r="T12" s="1">
        <v>43186.758333333331</v>
      </c>
      <c r="W12" t="s">
        <v>36</v>
      </c>
      <c r="Z12">
        <v>107723</v>
      </c>
      <c r="AC12" t="s">
        <v>37</v>
      </c>
    </row>
    <row r="13" spans="1:29" x14ac:dyDescent="0.25">
      <c r="A13">
        <v>1733</v>
      </c>
      <c r="B13" t="s">
        <v>29</v>
      </c>
      <c r="C13" t="s">
        <v>30</v>
      </c>
      <c r="E13" t="s">
        <v>31</v>
      </c>
      <c r="F13" t="s">
        <v>32</v>
      </c>
      <c r="G13" t="s">
        <v>40</v>
      </c>
      <c r="H13" t="s">
        <v>34</v>
      </c>
      <c r="J13" s="1">
        <v>43269.729166666664</v>
      </c>
      <c r="L13" t="s">
        <v>35</v>
      </c>
      <c r="M13" s="2">
        <v>43186</v>
      </c>
      <c r="Q13">
        <v>0</v>
      </c>
      <c r="R13">
        <v>0</v>
      </c>
      <c r="S13">
        <v>0</v>
      </c>
      <c r="T13" s="1">
        <v>43186.727777777778</v>
      </c>
      <c r="W13" t="s">
        <v>36</v>
      </c>
      <c r="Z13">
        <v>107720</v>
      </c>
      <c r="AC13" t="s">
        <v>37</v>
      </c>
    </row>
    <row r="14" spans="1:29" x14ac:dyDescent="0.25">
      <c r="A14">
        <v>1730</v>
      </c>
      <c r="B14" t="s">
        <v>29</v>
      </c>
      <c r="C14" t="s">
        <v>30</v>
      </c>
      <c r="E14" t="s">
        <v>31</v>
      </c>
      <c r="F14" t="s">
        <v>32</v>
      </c>
      <c r="G14" t="s">
        <v>41</v>
      </c>
      <c r="H14" t="s">
        <v>34</v>
      </c>
      <c r="J14" s="1">
        <v>43243.630555555559</v>
      </c>
      <c r="L14" t="s">
        <v>35</v>
      </c>
      <c r="M14" s="2">
        <v>43186</v>
      </c>
      <c r="Q14">
        <v>0</v>
      </c>
      <c r="R14">
        <v>0</v>
      </c>
      <c r="S14">
        <v>0</v>
      </c>
      <c r="T14" s="1">
        <v>43186.597222222219</v>
      </c>
      <c r="W14" t="s">
        <v>36</v>
      </c>
      <c r="Z14">
        <v>107578</v>
      </c>
      <c r="AC14" t="s">
        <v>37</v>
      </c>
    </row>
    <row r="15" spans="1:29" x14ac:dyDescent="0.25">
      <c r="A15">
        <v>1729</v>
      </c>
      <c r="B15" t="s">
        <v>29</v>
      </c>
      <c r="C15" t="s">
        <v>30</v>
      </c>
      <c r="E15" t="s">
        <v>31</v>
      </c>
      <c r="F15" t="s">
        <v>32</v>
      </c>
      <c r="G15" t="s">
        <v>42</v>
      </c>
      <c r="H15" t="s">
        <v>34</v>
      </c>
      <c r="J15" s="1">
        <v>43276.582638888889</v>
      </c>
      <c r="L15" t="s">
        <v>35</v>
      </c>
      <c r="M15" s="2">
        <v>43186</v>
      </c>
      <c r="Q15">
        <v>0</v>
      </c>
      <c r="R15">
        <v>0</v>
      </c>
      <c r="S15">
        <v>0</v>
      </c>
      <c r="T15" s="1">
        <v>43186.509027777778</v>
      </c>
      <c r="W15" t="s">
        <v>36</v>
      </c>
      <c r="Z15">
        <v>107597</v>
      </c>
      <c r="AC15" t="s">
        <v>37</v>
      </c>
    </row>
    <row r="16" spans="1:29" x14ac:dyDescent="0.25">
      <c r="A16">
        <v>1723</v>
      </c>
      <c r="B16" t="s">
        <v>29</v>
      </c>
      <c r="C16" t="s">
        <v>30</v>
      </c>
      <c r="E16" t="s">
        <v>43</v>
      </c>
      <c r="F16" t="s">
        <v>32</v>
      </c>
      <c r="G16" t="s">
        <v>44</v>
      </c>
      <c r="H16" t="s">
        <v>34</v>
      </c>
      <c r="J16" s="1">
        <v>43270.671527777777</v>
      </c>
      <c r="L16" t="s">
        <v>35</v>
      </c>
      <c r="M16" s="2">
        <v>43185</v>
      </c>
      <c r="Q16">
        <v>0</v>
      </c>
      <c r="R16">
        <v>0</v>
      </c>
      <c r="S16">
        <v>0</v>
      </c>
      <c r="T16" s="1">
        <v>43185.5</v>
      </c>
      <c r="W16" t="s">
        <v>36</v>
      </c>
      <c r="Z16">
        <v>107675</v>
      </c>
      <c r="AC16" t="s">
        <v>37</v>
      </c>
    </row>
    <row r="17" spans="1:29" x14ac:dyDescent="0.25">
      <c r="A17">
        <v>1719</v>
      </c>
      <c r="B17" t="s">
        <v>29</v>
      </c>
      <c r="C17" t="s">
        <v>30</v>
      </c>
      <c r="E17" t="s">
        <v>31</v>
      </c>
      <c r="F17" t="s">
        <v>32</v>
      </c>
      <c r="G17" t="s">
        <v>45</v>
      </c>
      <c r="H17" t="s">
        <v>34</v>
      </c>
      <c r="J17" s="1">
        <v>43258.751388888886</v>
      </c>
      <c r="L17" t="s">
        <v>35</v>
      </c>
      <c r="M17" s="2">
        <v>43182</v>
      </c>
      <c r="Q17">
        <v>0</v>
      </c>
      <c r="R17">
        <v>0</v>
      </c>
      <c r="S17">
        <v>0</v>
      </c>
      <c r="T17" s="1">
        <v>43182.786805555559</v>
      </c>
      <c r="W17" t="s">
        <v>36</v>
      </c>
      <c r="Z17">
        <v>119482</v>
      </c>
      <c r="AC17" t="s">
        <v>37</v>
      </c>
    </row>
    <row r="18" spans="1:29" x14ac:dyDescent="0.25">
      <c r="A18">
        <v>1657</v>
      </c>
      <c r="B18" t="s">
        <v>29</v>
      </c>
      <c r="C18" t="s">
        <v>30</v>
      </c>
      <c r="E18" t="s">
        <v>31</v>
      </c>
      <c r="F18" t="s">
        <v>32</v>
      </c>
      <c r="G18" t="s">
        <v>46</v>
      </c>
      <c r="H18" t="s">
        <v>34</v>
      </c>
      <c r="J18" s="1">
        <v>43255.775000000001</v>
      </c>
      <c r="L18" t="s">
        <v>35</v>
      </c>
      <c r="M18" s="2">
        <v>43164</v>
      </c>
      <c r="Q18">
        <v>0</v>
      </c>
      <c r="R18">
        <v>0</v>
      </c>
      <c r="S18">
        <v>0</v>
      </c>
      <c r="T18" s="1">
        <v>43164.464583333334</v>
      </c>
      <c r="U18" s="1">
        <v>43200.597222222219</v>
      </c>
      <c r="W18" t="s">
        <v>36</v>
      </c>
      <c r="Z18">
        <v>107638</v>
      </c>
      <c r="AC18" t="s">
        <v>37</v>
      </c>
    </row>
    <row r="19" spans="1:29" x14ac:dyDescent="0.25">
      <c r="A19">
        <v>1559</v>
      </c>
      <c r="B19" t="s">
        <v>29</v>
      </c>
      <c r="C19" t="s">
        <v>30</v>
      </c>
      <c r="E19" t="s">
        <v>31</v>
      </c>
      <c r="F19" t="s">
        <v>32</v>
      </c>
      <c r="G19" t="s">
        <v>47</v>
      </c>
      <c r="H19" t="s">
        <v>34</v>
      </c>
      <c r="I19" t="s">
        <v>48</v>
      </c>
      <c r="J19" s="1">
        <v>43243.630555555559</v>
      </c>
      <c r="L19" t="s">
        <v>35</v>
      </c>
      <c r="M19" s="2">
        <v>43129</v>
      </c>
      <c r="Q19">
        <v>0</v>
      </c>
      <c r="R19">
        <v>0</v>
      </c>
      <c r="S19">
        <v>80</v>
      </c>
      <c r="T19" s="1">
        <v>43129.875</v>
      </c>
      <c r="U19" s="1">
        <v>43133.4375</v>
      </c>
      <c r="V19" t="s">
        <v>49</v>
      </c>
      <c r="W19" t="s">
        <v>36</v>
      </c>
      <c r="X19">
        <v>0.5</v>
      </c>
      <c r="Z19">
        <v>107550</v>
      </c>
      <c r="AC19" t="s">
        <v>37</v>
      </c>
    </row>
    <row r="20" spans="1:29" x14ac:dyDescent="0.25">
      <c r="A20">
        <v>1521</v>
      </c>
      <c r="B20" t="s">
        <v>29</v>
      </c>
      <c r="C20" t="s">
        <v>50</v>
      </c>
      <c r="E20" t="s">
        <v>31</v>
      </c>
      <c r="F20" t="s">
        <v>32</v>
      </c>
      <c r="G20" t="s">
        <v>51</v>
      </c>
      <c r="H20" t="s">
        <v>52</v>
      </c>
      <c r="J20" s="1">
        <v>43143.691666666666</v>
      </c>
      <c r="L20" t="s">
        <v>35</v>
      </c>
      <c r="Q20">
        <v>0</v>
      </c>
      <c r="R20">
        <v>0</v>
      </c>
      <c r="S20">
        <v>80</v>
      </c>
      <c r="T20" s="1">
        <v>43119.475694444445</v>
      </c>
      <c r="U20" s="1">
        <v>43143.632638888892</v>
      </c>
      <c r="W20" t="s">
        <v>36</v>
      </c>
      <c r="X20">
        <v>5</v>
      </c>
      <c r="Z20">
        <v>91826</v>
      </c>
      <c r="AC20" t="s">
        <v>37</v>
      </c>
    </row>
    <row r="21" spans="1:29" x14ac:dyDescent="0.25">
      <c r="A21">
        <v>1510</v>
      </c>
      <c r="B21" t="s">
        <v>29</v>
      </c>
      <c r="C21" t="s">
        <v>30</v>
      </c>
      <c r="E21" t="s">
        <v>31</v>
      </c>
      <c r="F21" t="s">
        <v>32</v>
      </c>
      <c r="G21" t="s">
        <v>53</v>
      </c>
      <c r="H21" t="s">
        <v>34</v>
      </c>
      <c r="I21" t="s">
        <v>54</v>
      </c>
      <c r="J21" s="1">
        <v>43270.488194444442</v>
      </c>
      <c r="L21" t="s">
        <v>35</v>
      </c>
      <c r="M21" s="2">
        <v>43117</v>
      </c>
      <c r="Q21">
        <v>0</v>
      </c>
      <c r="R21">
        <v>0</v>
      </c>
      <c r="S21">
        <v>0</v>
      </c>
      <c r="T21" s="1">
        <v>43117.8125</v>
      </c>
      <c r="U21" s="1">
        <v>43129.75277777778</v>
      </c>
      <c r="V21" t="s">
        <v>55</v>
      </c>
      <c r="W21" t="s">
        <v>36</v>
      </c>
      <c r="X21">
        <v>8</v>
      </c>
      <c r="Z21">
        <v>94883</v>
      </c>
      <c r="AC21" t="s">
        <v>37</v>
      </c>
    </row>
    <row r="22" spans="1:29" x14ac:dyDescent="0.25">
      <c r="A22">
        <v>1497</v>
      </c>
      <c r="B22" t="s">
        <v>29</v>
      </c>
      <c r="C22" t="s">
        <v>30</v>
      </c>
      <c r="E22" t="s">
        <v>31</v>
      </c>
      <c r="F22" t="s">
        <v>32</v>
      </c>
      <c r="G22" t="s">
        <v>56</v>
      </c>
      <c r="H22" t="s">
        <v>34</v>
      </c>
      <c r="J22" s="1">
        <v>43278.775694444441</v>
      </c>
      <c r="L22" t="s">
        <v>35</v>
      </c>
      <c r="M22" s="2">
        <v>43115</v>
      </c>
      <c r="Q22">
        <v>0</v>
      </c>
      <c r="R22">
        <v>0</v>
      </c>
      <c r="S22">
        <v>0</v>
      </c>
      <c r="T22" s="1">
        <v>43115.774305555555</v>
      </c>
      <c r="U22" s="1">
        <v>43133.429861111108</v>
      </c>
      <c r="V22" t="s">
        <v>57</v>
      </c>
      <c r="W22" t="s">
        <v>36</v>
      </c>
      <c r="Z22">
        <v>107697</v>
      </c>
      <c r="AC22" t="s">
        <v>37</v>
      </c>
    </row>
    <row r="23" spans="1:29" x14ac:dyDescent="0.25">
      <c r="A23">
        <v>1418</v>
      </c>
      <c r="B23" t="s">
        <v>29</v>
      </c>
      <c r="C23" t="s">
        <v>50</v>
      </c>
      <c r="E23" t="s">
        <v>31</v>
      </c>
      <c r="F23" t="s">
        <v>32</v>
      </c>
      <c r="G23" t="s">
        <v>58</v>
      </c>
      <c r="H23" t="s">
        <v>52</v>
      </c>
      <c r="I23" t="s">
        <v>48</v>
      </c>
      <c r="J23" s="1">
        <v>43224.709722222222</v>
      </c>
      <c r="L23" t="s">
        <v>35</v>
      </c>
      <c r="Q23">
        <v>0</v>
      </c>
      <c r="R23">
        <v>0</v>
      </c>
      <c r="S23">
        <v>100</v>
      </c>
      <c r="T23" s="1">
        <v>43091.451388888891</v>
      </c>
      <c r="U23" s="1">
        <v>43137.464583333334</v>
      </c>
      <c r="W23" t="s">
        <v>36</v>
      </c>
      <c r="X23">
        <v>0.5</v>
      </c>
      <c r="Z23">
        <v>90714</v>
      </c>
      <c r="AC23" t="s">
        <v>37</v>
      </c>
    </row>
    <row r="24" spans="1:29" x14ac:dyDescent="0.25">
      <c r="A24">
        <v>1658</v>
      </c>
      <c r="B24" t="s">
        <v>29</v>
      </c>
      <c r="C24" t="s">
        <v>50</v>
      </c>
      <c r="E24" t="s">
        <v>31</v>
      </c>
      <c r="F24" t="s">
        <v>32</v>
      </c>
      <c r="G24" t="s">
        <v>59</v>
      </c>
      <c r="H24" t="s">
        <v>52</v>
      </c>
      <c r="J24" s="1">
        <v>43250.686111111114</v>
      </c>
      <c r="L24" t="s">
        <v>60</v>
      </c>
      <c r="Q24">
        <v>0</v>
      </c>
      <c r="R24">
        <v>0</v>
      </c>
      <c r="S24">
        <v>0</v>
      </c>
      <c r="T24" s="1">
        <v>43164.647222222222</v>
      </c>
      <c r="W24" t="s">
        <v>36</v>
      </c>
      <c r="X24">
        <v>5</v>
      </c>
      <c r="Z24">
        <v>122132</v>
      </c>
      <c r="AC24" t="s">
        <v>37</v>
      </c>
    </row>
    <row r="25" spans="1:29" x14ac:dyDescent="0.25">
      <c r="A25">
        <v>1641</v>
      </c>
      <c r="B25" t="s">
        <v>29</v>
      </c>
      <c r="C25" t="s">
        <v>50</v>
      </c>
      <c r="E25" t="s">
        <v>31</v>
      </c>
      <c r="F25" t="s">
        <v>32</v>
      </c>
      <c r="G25" t="s">
        <v>61</v>
      </c>
      <c r="H25" t="s">
        <v>52</v>
      </c>
      <c r="J25" s="1">
        <v>43243.631249999999</v>
      </c>
      <c r="L25" t="s">
        <v>60</v>
      </c>
      <c r="Q25">
        <v>0</v>
      </c>
      <c r="R25">
        <v>0</v>
      </c>
      <c r="S25">
        <v>0</v>
      </c>
      <c r="T25" s="1">
        <v>43158.724305555559</v>
      </c>
      <c r="W25" t="s">
        <v>36</v>
      </c>
      <c r="X25">
        <v>0.5</v>
      </c>
      <c r="Z25">
        <v>98460</v>
      </c>
      <c r="AC25" t="s">
        <v>37</v>
      </c>
    </row>
    <row r="26" spans="1:29" x14ac:dyDescent="0.25">
      <c r="A26">
        <v>1623</v>
      </c>
      <c r="B26" t="s">
        <v>29</v>
      </c>
      <c r="C26" t="s">
        <v>50</v>
      </c>
      <c r="E26" t="s">
        <v>31</v>
      </c>
      <c r="F26" t="s">
        <v>32</v>
      </c>
      <c r="G26" t="s">
        <v>62</v>
      </c>
      <c r="H26" t="s">
        <v>34</v>
      </c>
      <c r="J26" s="1">
        <v>43243.629861111112</v>
      </c>
      <c r="L26" t="s">
        <v>60</v>
      </c>
      <c r="M26" s="2">
        <v>43153</v>
      </c>
      <c r="Q26">
        <v>0</v>
      </c>
      <c r="R26">
        <v>0</v>
      </c>
      <c r="S26">
        <v>90</v>
      </c>
      <c r="T26" s="1">
        <v>43153.638888888891</v>
      </c>
      <c r="W26" t="s">
        <v>36</v>
      </c>
      <c r="X26">
        <v>3</v>
      </c>
      <c r="Z26">
        <v>98476</v>
      </c>
      <c r="AC26" t="s">
        <v>37</v>
      </c>
    </row>
    <row r="27" spans="1:29" x14ac:dyDescent="0.25">
      <c r="A27">
        <v>1603</v>
      </c>
      <c r="B27" t="s">
        <v>29</v>
      </c>
      <c r="C27" t="s">
        <v>50</v>
      </c>
      <c r="E27" t="s">
        <v>31</v>
      </c>
      <c r="F27" t="s">
        <v>32</v>
      </c>
      <c r="G27" t="s">
        <v>63</v>
      </c>
      <c r="H27" t="s">
        <v>52</v>
      </c>
      <c r="I27" t="s">
        <v>54</v>
      </c>
      <c r="J27" s="1">
        <v>43251.768750000003</v>
      </c>
      <c r="L27" t="s">
        <v>60</v>
      </c>
      <c r="Q27">
        <v>0</v>
      </c>
      <c r="R27">
        <v>0</v>
      </c>
      <c r="S27">
        <v>0</v>
      </c>
      <c r="T27" s="1">
        <v>43146.741666666669</v>
      </c>
      <c r="V27" t="s">
        <v>64</v>
      </c>
      <c r="W27" t="s">
        <v>36</v>
      </c>
      <c r="X27">
        <v>5</v>
      </c>
      <c r="Z27">
        <v>98284</v>
      </c>
      <c r="AC27" t="s">
        <v>37</v>
      </c>
    </row>
    <row r="28" spans="1:29" x14ac:dyDescent="0.25">
      <c r="A28">
        <v>1600</v>
      </c>
      <c r="B28" t="s">
        <v>29</v>
      </c>
      <c r="C28" t="s">
        <v>50</v>
      </c>
      <c r="E28" t="s">
        <v>31</v>
      </c>
      <c r="F28" t="s">
        <v>32</v>
      </c>
      <c r="G28" t="s">
        <v>65</v>
      </c>
      <c r="H28" t="s">
        <v>54</v>
      </c>
      <c r="J28" s="1">
        <v>43250.6875</v>
      </c>
      <c r="L28" t="s">
        <v>60</v>
      </c>
      <c r="Q28">
        <v>0</v>
      </c>
      <c r="R28">
        <v>0</v>
      </c>
      <c r="S28">
        <v>0</v>
      </c>
      <c r="T28" s="1">
        <v>43145.643750000003</v>
      </c>
      <c r="W28" t="s">
        <v>36</v>
      </c>
      <c r="X28">
        <v>0.5</v>
      </c>
      <c r="Z28">
        <v>95283</v>
      </c>
      <c r="AC28" t="s">
        <v>37</v>
      </c>
    </row>
    <row r="29" spans="1:29" x14ac:dyDescent="0.25">
      <c r="A29">
        <v>1590</v>
      </c>
      <c r="B29" t="s">
        <v>29</v>
      </c>
      <c r="C29" t="s">
        <v>30</v>
      </c>
      <c r="E29" t="s">
        <v>31</v>
      </c>
      <c r="F29" t="s">
        <v>32</v>
      </c>
      <c r="G29" t="s">
        <v>66</v>
      </c>
      <c r="H29" t="s">
        <v>52</v>
      </c>
      <c r="J29" s="1">
        <v>43270.486805555556</v>
      </c>
      <c r="L29" t="s">
        <v>60</v>
      </c>
      <c r="Q29">
        <v>0</v>
      </c>
      <c r="R29">
        <v>0</v>
      </c>
      <c r="S29">
        <v>100</v>
      </c>
      <c r="T29" s="1">
        <v>43143.412499999999</v>
      </c>
      <c r="V29" t="s">
        <v>67</v>
      </c>
      <c r="W29" t="s">
        <v>36</v>
      </c>
      <c r="X29">
        <v>1</v>
      </c>
      <c r="Z29">
        <v>94651</v>
      </c>
      <c r="AC29" t="s">
        <v>37</v>
      </c>
    </row>
    <row r="30" spans="1:29" x14ac:dyDescent="0.25">
      <c r="A30">
        <v>1586</v>
      </c>
      <c r="B30" t="s">
        <v>29</v>
      </c>
      <c r="C30" t="s">
        <v>30</v>
      </c>
      <c r="E30" t="s">
        <v>31</v>
      </c>
      <c r="F30" t="s">
        <v>32</v>
      </c>
      <c r="G30" t="s">
        <v>68</v>
      </c>
      <c r="H30" t="s">
        <v>52</v>
      </c>
      <c r="J30" s="1">
        <v>43270.486111111109</v>
      </c>
      <c r="L30" t="s">
        <v>60</v>
      </c>
      <c r="Q30">
        <v>0</v>
      </c>
      <c r="R30">
        <v>0</v>
      </c>
      <c r="S30">
        <v>100</v>
      </c>
      <c r="T30" s="1">
        <v>43139.710416666669</v>
      </c>
      <c r="U30" s="1">
        <v>43147.464583333334</v>
      </c>
      <c r="V30" t="s">
        <v>69</v>
      </c>
      <c r="W30" t="s">
        <v>36</v>
      </c>
      <c r="X30">
        <v>3</v>
      </c>
      <c r="Z30">
        <v>94704</v>
      </c>
      <c r="AC30" t="s">
        <v>37</v>
      </c>
    </row>
    <row r="31" spans="1:29" x14ac:dyDescent="0.25">
      <c r="A31">
        <v>1585</v>
      </c>
      <c r="B31" t="s">
        <v>29</v>
      </c>
      <c r="C31" t="s">
        <v>30</v>
      </c>
      <c r="E31" t="s">
        <v>31</v>
      </c>
      <c r="F31" t="s">
        <v>32</v>
      </c>
      <c r="G31" t="s">
        <v>70</v>
      </c>
      <c r="H31" t="s">
        <v>52</v>
      </c>
      <c r="I31" t="s">
        <v>54</v>
      </c>
      <c r="J31" s="1">
        <v>43243.631249999999</v>
      </c>
      <c r="L31" t="s">
        <v>60</v>
      </c>
      <c r="Q31">
        <v>0</v>
      </c>
      <c r="R31">
        <v>0</v>
      </c>
      <c r="S31">
        <v>0</v>
      </c>
      <c r="T31" s="1">
        <v>43139.707638888889</v>
      </c>
      <c r="V31" t="s">
        <v>71</v>
      </c>
      <c r="W31" t="s">
        <v>36</v>
      </c>
      <c r="X31">
        <v>5</v>
      </c>
      <c r="Z31">
        <v>95108</v>
      </c>
      <c r="AC31" t="s">
        <v>37</v>
      </c>
    </row>
    <row r="32" spans="1:29" x14ac:dyDescent="0.25">
      <c r="A32">
        <v>1583</v>
      </c>
      <c r="B32" t="s">
        <v>29</v>
      </c>
      <c r="C32" t="s">
        <v>50</v>
      </c>
      <c r="E32" t="s">
        <v>31</v>
      </c>
      <c r="F32" t="s">
        <v>32</v>
      </c>
      <c r="G32" t="s">
        <v>72</v>
      </c>
      <c r="H32" t="s">
        <v>52</v>
      </c>
      <c r="J32" s="1">
        <v>43243.631249999999</v>
      </c>
      <c r="L32" t="s">
        <v>60</v>
      </c>
      <c r="Q32">
        <v>0</v>
      </c>
      <c r="R32">
        <v>0</v>
      </c>
      <c r="S32">
        <v>0</v>
      </c>
      <c r="T32" s="1">
        <v>43139.626388888886</v>
      </c>
      <c r="V32" t="s">
        <v>73</v>
      </c>
      <c r="W32" t="s">
        <v>36</v>
      </c>
      <c r="X32">
        <v>5</v>
      </c>
      <c r="Z32">
        <v>94795</v>
      </c>
      <c r="AC32" t="s">
        <v>37</v>
      </c>
    </row>
    <row r="33" spans="1:29" x14ac:dyDescent="0.25">
      <c r="A33">
        <v>1577</v>
      </c>
      <c r="B33" t="s">
        <v>29</v>
      </c>
      <c r="C33" t="s">
        <v>30</v>
      </c>
      <c r="E33" t="s">
        <v>31</v>
      </c>
      <c r="F33" t="s">
        <v>32</v>
      </c>
      <c r="G33" t="s">
        <v>74</v>
      </c>
      <c r="H33" t="s">
        <v>52</v>
      </c>
      <c r="I33" t="s">
        <v>54</v>
      </c>
      <c r="J33" s="1">
        <v>43243.631249999999</v>
      </c>
      <c r="L33" t="s">
        <v>60</v>
      </c>
      <c r="Q33">
        <v>0</v>
      </c>
      <c r="R33">
        <v>0</v>
      </c>
      <c r="S33">
        <v>0</v>
      </c>
      <c r="T33" s="1">
        <v>43133.434027777781</v>
      </c>
      <c r="V33" t="s">
        <v>75</v>
      </c>
      <c r="W33" t="s">
        <v>36</v>
      </c>
      <c r="X33">
        <v>1</v>
      </c>
      <c r="Z33">
        <v>94767</v>
      </c>
      <c r="AC33" t="s">
        <v>37</v>
      </c>
    </row>
    <row r="34" spans="1:29" x14ac:dyDescent="0.25">
      <c r="A34">
        <v>1565</v>
      </c>
      <c r="B34" t="s">
        <v>29</v>
      </c>
      <c r="C34" t="s">
        <v>50</v>
      </c>
      <c r="E34" t="s">
        <v>31</v>
      </c>
      <c r="F34" t="s">
        <v>32</v>
      </c>
      <c r="G34" t="s">
        <v>76</v>
      </c>
      <c r="H34" t="s">
        <v>52</v>
      </c>
      <c r="J34" s="1">
        <v>43265.669444444444</v>
      </c>
      <c r="L34" t="s">
        <v>60</v>
      </c>
      <c r="Q34">
        <v>0</v>
      </c>
      <c r="R34">
        <v>0</v>
      </c>
      <c r="S34">
        <v>100</v>
      </c>
      <c r="T34" s="1">
        <v>43131.404861111114</v>
      </c>
      <c r="W34" t="s">
        <v>36</v>
      </c>
      <c r="X34">
        <v>5</v>
      </c>
      <c r="Z34">
        <v>94995</v>
      </c>
      <c r="AC34" t="s">
        <v>37</v>
      </c>
    </row>
    <row r="35" spans="1:29" x14ac:dyDescent="0.25">
      <c r="A35">
        <v>1513</v>
      </c>
      <c r="B35" t="s">
        <v>29</v>
      </c>
      <c r="C35" t="s">
        <v>50</v>
      </c>
      <c r="E35" t="s">
        <v>31</v>
      </c>
      <c r="F35" t="s">
        <v>32</v>
      </c>
      <c r="G35" t="s">
        <v>77</v>
      </c>
      <c r="H35" t="s">
        <v>52</v>
      </c>
      <c r="J35" s="1">
        <v>43187.740277777775</v>
      </c>
      <c r="L35" t="s">
        <v>60</v>
      </c>
      <c r="Q35">
        <v>0</v>
      </c>
      <c r="R35">
        <v>0</v>
      </c>
      <c r="S35">
        <v>80</v>
      </c>
      <c r="T35" s="1">
        <v>43119.405555555553</v>
      </c>
      <c r="W35" t="s">
        <v>36</v>
      </c>
      <c r="X35">
        <v>5</v>
      </c>
      <c r="Z35">
        <v>94601</v>
      </c>
      <c r="AC35" t="s">
        <v>37</v>
      </c>
    </row>
    <row r="36" spans="1:29" x14ac:dyDescent="0.25">
      <c r="A36">
        <v>1648</v>
      </c>
      <c r="B36" t="s">
        <v>29</v>
      </c>
      <c r="C36" t="s">
        <v>30</v>
      </c>
      <c r="E36" t="s">
        <v>31</v>
      </c>
      <c r="F36" t="s">
        <v>32</v>
      </c>
      <c r="G36" t="s">
        <v>78</v>
      </c>
      <c r="H36" t="s">
        <v>34</v>
      </c>
      <c r="J36" s="1">
        <v>43262.62777777778</v>
      </c>
      <c r="L36" t="s">
        <v>79</v>
      </c>
      <c r="M36" s="2">
        <v>43160</v>
      </c>
      <c r="Q36">
        <v>0</v>
      </c>
      <c r="R36">
        <v>0</v>
      </c>
      <c r="S36">
        <v>0</v>
      </c>
      <c r="T36" s="1">
        <v>43160.825694444444</v>
      </c>
      <c r="W36" t="s">
        <v>36</v>
      </c>
      <c r="X36">
        <v>5</v>
      </c>
      <c r="Z36">
        <v>122082</v>
      </c>
      <c r="AC36" t="s">
        <v>37</v>
      </c>
    </row>
    <row r="37" spans="1:29" x14ac:dyDescent="0.25">
      <c r="A37">
        <v>2157</v>
      </c>
      <c r="B37" t="s">
        <v>29</v>
      </c>
      <c r="C37" t="s">
        <v>50</v>
      </c>
      <c r="E37" t="s">
        <v>31</v>
      </c>
      <c r="F37" t="s">
        <v>32</v>
      </c>
      <c r="G37" t="s">
        <v>250</v>
      </c>
      <c r="H37" t="s">
        <v>96</v>
      </c>
      <c r="I37" t="s">
        <v>96</v>
      </c>
      <c r="J37" s="1">
        <v>43283.506944444445</v>
      </c>
      <c r="K37" t="s">
        <v>251</v>
      </c>
      <c r="L37" t="s">
        <v>85</v>
      </c>
      <c r="M37" s="2">
        <v>43258</v>
      </c>
      <c r="Q37">
        <v>0</v>
      </c>
      <c r="R37">
        <v>0</v>
      </c>
      <c r="S37">
        <v>0</v>
      </c>
      <c r="T37" s="1">
        <v>43283.506944444445</v>
      </c>
      <c r="V37" t="s">
        <v>252</v>
      </c>
      <c r="W37" t="s">
        <v>36</v>
      </c>
      <c r="X37">
        <v>20</v>
      </c>
      <c r="Z37">
        <v>131982</v>
      </c>
      <c r="AC37" t="s">
        <v>37</v>
      </c>
    </row>
    <row r="38" spans="1:29" x14ac:dyDescent="0.25">
      <c r="A38">
        <v>1979</v>
      </c>
      <c r="B38" t="s">
        <v>29</v>
      </c>
      <c r="C38" t="s">
        <v>50</v>
      </c>
      <c r="E38" t="s">
        <v>31</v>
      </c>
      <c r="F38" t="s">
        <v>32</v>
      </c>
      <c r="G38" t="s">
        <v>88</v>
      </c>
      <c r="H38" t="s">
        <v>34</v>
      </c>
      <c r="J38" s="1">
        <v>43276.408333333333</v>
      </c>
      <c r="L38" t="s">
        <v>85</v>
      </c>
      <c r="M38" s="2">
        <v>43249</v>
      </c>
      <c r="Q38">
        <v>0</v>
      </c>
      <c r="R38">
        <v>0</v>
      </c>
      <c r="S38">
        <v>0</v>
      </c>
      <c r="T38" s="1">
        <v>43249.783333333333</v>
      </c>
      <c r="W38" t="s">
        <v>36</v>
      </c>
      <c r="X38">
        <v>1</v>
      </c>
      <c r="Z38">
        <v>128382</v>
      </c>
      <c r="AC38" t="s">
        <v>37</v>
      </c>
    </row>
    <row r="39" spans="1:29" x14ac:dyDescent="0.25">
      <c r="A39">
        <v>1906</v>
      </c>
      <c r="B39" t="s">
        <v>29</v>
      </c>
      <c r="C39" t="s">
        <v>50</v>
      </c>
      <c r="E39" t="s">
        <v>31</v>
      </c>
      <c r="F39" t="s">
        <v>32</v>
      </c>
      <c r="G39" t="s">
        <v>89</v>
      </c>
      <c r="H39" t="s">
        <v>34</v>
      </c>
      <c r="J39" s="1">
        <v>43285.700694444444</v>
      </c>
      <c r="L39" t="s">
        <v>85</v>
      </c>
      <c r="M39" s="2">
        <v>43236</v>
      </c>
      <c r="N39" s="2">
        <v>43272</v>
      </c>
      <c r="Q39">
        <v>0</v>
      </c>
      <c r="R39">
        <v>0</v>
      </c>
      <c r="S39">
        <v>0</v>
      </c>
      <c r="T39" s="1">
        <v>43236.768750000003</v>
      </c>
      <c r="V39" t="s">
        <v>90</v>
      </c>
      <c r="W39" t="s">
        <v>36</v>
      </c>
      <c r="X39">
        <v>5</v>
      </c>
      <c r="Z39">
        <v>121428</v>
      </c>
      <c r="AC39" t="s">
        <v>37</v>
      </c>
    </row>
    <row r="40" spans="1:29" x14ac:dyDescent="0.25">
      <c r="A40">
        <v>2089</v>
      </c>
      <c r="B40" t="s">
        <v>29</v>
      </c>
      <c r="C40" t="s">
        <v>30</v>
      </c>
      <c r="E40" t="s">
        <v>87</v>
      </c>
      <c r="F40" t="s">
        <v>32</v>
      </c>
      <c r="G40" t="s">
        <v>233</v>
      </c>
      <c r="H40" t="s">
        <v>96</v>
      </c>
      <c r="J40" s="1">
        <v>43284.73541666667</v>
      </c>
      <c r="L40" t="s">
        <v>234</v>
      </c>
      <c r="Q40">
        <v>0</v>
      </c>
      <c r="R40">
        <v>0</v>
      </c>
      <c r="S40">
        <v>0</v>
      </c>
      <c r="T40" s="1">
        <v>43273.640972222223</v>
      </c>
      <c r="W40" t="s">
        <v>36</v>
      </c>
      <c r="X40">
        <v>3</v>
      </c>
      <c r="Z40">
        <v>128982</v>
      </c>
      <c r="AC40" t="s">
        <v>37</v>
      </c>
    </row>
    <row r="41" spans="1:29" x14ac:dyDescent="0.25">
      <c r="A41">
        <v>2079</v>
      </c>
      <c r="B41" t="s">
        <v>29</v>
      </c>
      <c r="C41" t="s">
        <v>50</v>
      </c>
      <c r="E41" t="s">
        <v>31</v>
      </c>
      <c r="F41" t="s">
        <v>32</v>
      </c>
      <c r="G41" t="s">
        <v>205</v>
      </c>
      <c r="H41" t="s">
        <v>52</v>
      </c>
      <c r="I41" t="s">
        <v>96</v>
      </c>
      <c r="J41" s="1">
        <v>43280.633333333331</v>
      </c>
      <c r="L41" t="s">
        <v>234</v>
      </c>
      <c r="Q41">
        <v>0</v>
      </c>
      <c r="R41">
        <v>0</v>
      </c>
      <c r="S41">
        <v>70</v>
      </c>
      <c r="T41" s="1">
        <v>43272.467361111114</v>
      </c>
      <c r="W41" t="s">
        <v>36</v>
      </c>
      <c r="X41">
        <v>3</v>
      </c>
      <c r="Z41">
        <v>128963</v>
      </c>
      <c r="AC41" t="s">
        <v>37</v>
      </c>
    </row>
    <row r="42" spans="1:29" x14ac:dyDescent="0.25">
      <c r="A42">
        <v>2071</v>
      </c>
      <c r="B42" t="s">
        <v>29</v>
      </c>
      <c r="C42" t="s">
        <v>30</v>
      </c>
      <c r="E42" t="s">
        <v>105</v>
      </c>
      <c r="F42" t="s">
        <v>32</v>
      </c>
      <c r="G42" t="s">
        <v>99</v>
      </c>
      <c r="H42" t="s">
        <v>34</v>
      </c>
      <c r="J42" s="1">
        <v>43285.649305555555</v>
      </c>
      <c r="L42" t="s">
        <v>234</v>
      </c>
      <c r="M42" s="2">
        <v>43270</v>
      </c>
      <c r="Q42">
        <v>0</v>
      </c>
      <c r="R42">
        <v>0</v>
      </c>
      <c r="S42">
        <v>0</v>
      </c>
      <c r="T42" s="1">
        <v>43270.712500000001</v>
      </c>
      <c r="W42" t="s">
        <v>36</v>
      </c>
      <c r="X42">
        <v>1</v>
      </c>
      <c r="Z42">
        <v>128975</v>
      </c>
      <c r="AC42" t="s">
        <v>37</v>
      </c>
    </row>
    <row r="43" spans="1:29" x14ac:dyDescent="0.25">
      <c r="A43">
        <v>2052</v>
      </c>
      <c r="B43" t="s">
        <v>29</v>
      </c>
      <c r="C43" t="s">
        <v>50</v>
      </c>
      <c r="E43" t="s">
        <v>87</v>
      </c>
      <c r="F43" t="s">
        <v>32</v>
      </c>
      <c r="G43" t="s">
        <v>104</v>
      </c>
      <c r="H43" t="s">
        <v>34</v>
      </c>
      <c r="J43" s="1">
        <v>43284.732638888891</v>
      </c>
      <c r="L43" t="s">
        <v>234</v>
      </c>
      <c r="M43" s="2">
        <v>43266</v>
      </c>
      <c r="Q43">
        <v>0</v>
      </c>
      <c r="R43">
        <v>0</v>
      </c>
      <c r="S43">
        <v>0</v>
      </c>
      <c r="T43" s="1">
        <v>43266.727083333331</v>
      </c>
      <c r="W43" t="s">
        <v>36</v>
      </c>
      <c r="X43">
        <v>5</v>
      </c>
      <c r="Z43">
        <v>128947</v>
      </c>
      <c r="AC43" t="s">
        <v>37</v>
      </c>
    </row>
    <row r="44" spans="1:29" x14ac:dyDescent="0.25">
      <c r="A44">
        <v>2007</v>
      </c>
      <c r="B44" t="s">
        <v>29</v>
      </c>
      <c r="C44" t="s">
        <v>50</v>
      </c>
      <c r="E44" t="s">
        <v>38</v>
      </c>
      <c r="F44" t="s">
        <v>32</v>
      </c>
      <c r="G44" t="s">
        <v>253</v>
      </c>
      <c r="H44" t="s">
        <v>34</v>
      </c>
      <c r="J44" s="1">
        <v>43284.716666666667</v>
      </c>
      <c r="K44" t="s">
        <v>251</v>
      </c>
      <c r="L44" t="s">
        <v>234</v>
      </c>
      <c r="M44" s="2">
        <v>43258</v>
      </c>
      <c r="Q44">
        <v>0</v>
      </c>
      <c r="R44">
        <v>0</v>
      </c>
      <c r="S44">
        <v>0</v>
      </c>
      <c r="T44" s="1">
        <v>43258.734027777777</v>
      </c>
      <c r="V44" t="s">
        <v>254</v>
      </c>
      <c r="W44" t="s">
        <v>36</v>
      </c>
      <c r="X44">
        <v>20</v>
      </c>
      <c r="Z44">
        <v>128955</v>
      </c>
      <c r="AC44" t="s">
        <v>37</v>
      </c>
    </row>
    <row r="45" spans="1:29" x14ac:dyDescent="0.25">
      <c r="A45">
        <v>1971</v>
      </c>
      <c r="B45" t="s">
        <v>29</v>
      </c>
      <c r="C45" t="s">
        <v>50</v>
      </c>
      <c r="E45" t="s">
        <v>87</v>
      </c>
      <c r="F45" t="s">
        <v>32</v>
      </c>
      <c r="G45" t="s">
        <v>131</v>
      </c>
      <c r="H45" t="s">
        <v>34</v>
      </c>
      <c r="I45" t="s">
        <v>48</v>
      </c>
      <c r="J45" s="1">
        <v>43284.732638888891</v>
      </c>
      <c r="L45" t="s">
        <v>234</v>
      </c>
      <c r="Q45">
        <v>0</v>
      </c>
      <c r="R45">
        <v>0</v>
      </c>
      <c r="S45">
        <v>0</v>
      </c>
      <c r="T45" s="1">
        <v>43248.623611111114</v>
      </c>
      <c r="V45" t="s">
        <v>132</v>
      </c>
      <c r="W45" t="s">
        <v>36</v>
      </c>
      <c r="X45">
        <v>5</v>
      </c>
      <c r="Z45">
        <v>128057</v>
      </c>
      <c r="AC45" t="s">
        <v>37</v>
      </c>
    </row>
    <row r="46" spans="1:29" x14ac:dyDescent="0.25">
      <c r="A46">
        <v>1960</v>
      </c>
      <c r="B46" t="s">
        <v>29</v>
      </c>
      <c r="C46" t="s">
        <v>30</v>
      </c>
      <c r="E46" t="s">
        <v>105</v>
      </c>
      <c r="F46" t="s">
        <v>32</v>
      </c>
      <c r="G46" t="s">
        <v>133</v>
      </c>
      <c r="H46" t="s">
        <v>34</v>
      </c>
      <c r="J46" s="1">
        <v>43285.444444444445</v>
      </c>
      <c r="L46" t="s">
        <v>234</v>
      </c>
      <c r="M46" s="2">
        <v>43248</v>
      </c>
      <c r="Q46">
        <v>0</v>
      </c>
      <c r="R46">
        <v>0</v>
      </c>
      <c r="S46">
        <v>0</v>
      </c>
      <c r="T46" s="1">
        <v>43248.492361111108</v>
      </c>
      <c r="W46" t="s">
        <v>36</v>
      </c>
      <c r="X46">
        <v>13</v>
      </c>
      <c r="Z46">
        <v>128969</v>
      </c>
      <c r="AC46" t="s">
        <v>37</v>
      </c>
    </row>
    <row r="47" spans="1:29" x14ac:dyDescent="0.25">
      <c r="A47">
        <v>1786</v>
      </c>
      <c r="B47" t="s">
        <v>29</v>
      </c>
      <c r="C47" t="s">
        <v>50</v>
      </c>
      <c r="E47" t="s">
        <v>31</v>
      </c>
      <c r="F47" t="s">
        <v>32</v>
      </c>
      <c r="G47" t="s">
        <v>145</v>
      </c>
      <c r="H47" t="s">
        <v>34</v>
      </c>
      <c r="J47" s="1">
        <v>43283.504861111112</v>
      </c>
      <c r="L47" t="s">
        <v>234</v>
      </c>
      <c r="M47" s="2">
        <v>43207</v>
      </c>
      <c r="Q47">
        <v>0</v>
      </c>
      <c r="R47">
        <v>0</v>
      </c>
      <c r="S47">
        <v>0</v>
      </c>
      <c r="T47" s="1">
        <v>43207.601388888892</v>
      </c>
      <c r="W47" t="s">
        <v>36</v>
      </c>
      <c r="X47">
        <v>3</v>
      </c>
      <c r="Z47">
        <v>128968</v>
      </c>
      <c r="AC47" t="s">
        <v>37</v>
      </c>
    </row>
    <row r="48" spans="1:29" x14ac:dyDescent="0.25">
      <c r="A48">
        <v>2166</v>
      </c>
      <c r="B48" t="s">
        <v>29</v>
      </c>
      <c r="C48" t="s">
        <v>30</v>
      </c>
      <c r="E48" t="s">
        <v>43</v>
      </c>
      <c r="F48" t="s">
        <v>32</v>
      </c>
      <c r="G48" t="s">
        <v>255</v>
      </c>
      <c r="H48" t="s">
        <v>34</v>
      </c>
      <c r="J48" s="1">
        <v>43284.726388888892</v>
      </c>
      <c r="M48" s="2">
        <v>43284</v>
      </c>
      <c r="Q48">
        <v>0</v>
      </c>
      <c r="R48">
        <v>0</v>
      </c>
      <c r="S48">
        <v>0</v>
      </c>
      <c r="T48" s="1">
        <v>43284.726388888892</v>
      </c>
      <c r="W48" t="s">
        <v>36</v>
      </c>
      <c r="Z48">
        <v>132382</v>
      </c>
      <c r="AC48" t="s">
        <v>37</v>
      </c>
    </row>
    <row r="49" spans="1:29" x14ac:dyDescent="0.25">
      <c r="A49">
        <v>2165</v>
      </c>
      <c r="B49" t="s">
        <v>29</v>
      </c>
      <c r="C49" t="s">
        <v>80</v>
      </c>
      <c r="E49" t="s">
        <v>43</v>
      </c>
      <c r="F49" t="s">
        <v>32</v>
      </c>
      <c r="G49" t="s">
        <v>256</v>
      </c>
      <c r="H49" t="s">
        <v>34</v>
      </c>
      <c r="J49" s="1">
        <v>43285.731249999997</v>
      </c>
      <c r="M49" s="2">
        <v>43284</v>
      </c>
      <c r="Q49">
        <v>0</v>
      </c>
      <c r="R49">
        <v>0</v>
      </c>
      <c r="S49">
        <v>0</v>
      </c>
      <c r="T49" s="1">
        <v>43284.647916666669</v>
      </c>
      <c r="W49" t="s">
        <v>36</v>
      </c>
      <c r="Z49">
        <v>83245</v>
      </c>
      <c r="AC49" t="s">
        <v>37</v>
      </c>
    </row>
    <row r="50" spans="1:29" x14ac:dyDescent="0.25">
      <c r="A50">
        <v>2164</v>
      </c>
      <c r="B50" t="s">
        <v>29</v>
      </c>
      <c r="C50" t="s">
        <v>30</v>
      </c>
      <c r="E50" t="s">
        <v>43</v>
      </c>
      <c r="F50" t="s">
        <v>32</v>
      </c>
      <c r="G50" t="s">
        <v>257</v>
      </c>
      <c r="H50" t="s">
        <v>118</v>
      </c>
      <c r="J50" s="1">
        <v>43284.660416666666</v>
      </c>
      <c r="Q50">
        <v>0</v>
      </c>
      <c r="R50">
        <v>0</v>
      </c>
      <c r="S50">
        <v>0</v>
      </c>
      <c r="T50" s="1">
        <v>43284.629166666666</v>
      </c>
      <c r="W50" t="s">
        <v>36</v>
      </c>
      <c r="Z50">
        <v>132332</v>
      </c>
      <c r="AC50" t="s">
        <v>37</v>
      </c>
    </row>
    <row r="51" spans="1:29" x14ac:dyDescent="0.25">
      <c r="A51">
        <v>2163</v>
      </c>
      <c r="B51" t="s">
        <v>29</v>
      </c>
      <c r="C51" t="s">
        <v>30</v>
      </c>
      <c r="E51" t="s">
        <v>43</v>
      </c>
      <c r="F51" t="s">
        <v>32</v>
      </c>
      <c r="G51" t="s">
        <v>258</v>
      </c>
      <c r="H51" t="s">
        <v>118</v>
      </c>
      <c r="J51" s="1">
        <v>43284.660416666666</v>
      </c>
      <c r="Q51">
        <v>0</v>
      </c>
      <c r="R51">
        <v>0</v>
      </c>
      <c r="S51">
        <v>0</v>
      </c>
      <c r="T51" s="1">
        <v>43284.629166666666</v>
      </c>
      <c r="W51" t="s">
        <v>36</v>
      </c>
      <c r="Z51">
        <v>132307</v>
      </c>
      <c r="AC51" t="s">
        <v>37</v>
      </c>
    </row>
    <row r="52" spans="1:29" x14ac:dyDescent="0.25">
      <c r="A52">
        <v>2162</v>
      </c>
      <c r="B52" t="s">
        <v>29</v>
      </c>
      <c r="C52" t="s">
        <v>30</v>
      </c>
      <c r="E52" t="s">
        <v>43</v>
      </c>
      <c r="F52" t="s">
        <v>32</v>
      </c>
      <c r="G52" t="s">
        <v>259</v>
      </c>
      <c r="H52" t="s">
        <v>118</v>
      </c>
      <c r="J52" s="1">
        <v>43284.660416666666</v>
      </c>
      <c r="Q52">
        <v>0</v>
      </c>
      <c r="R52">
        <v>0</v>
      </c>
      <c r="S52">
        <v>0</v>
      </c>
      <c r="T52" s="1">
        <v>43284.629166666666</v>
      </c>
      <c r="W52" t="s">
        <v>36</v>
      </c>
      <c r="Z52">
        <v>132257</v>
      </c>
      <c r="AC52" t="s">
        <v>37</v>
      </c>
    </row>
    <row r="53" spans="1:29" x14ac:dyDescent="0.25">
      <c r="A53">
        <v>2161</v>
      </c>
      <c r="B53" t="s">
        <v>29</v>
      </c>
      <c r="C53" t="s">
        <v>50</v>
      </c>
      <c r="E53" t="s">
        <v>98</v>
      </c>
      <c r="F53" t="s">
        <v>32</v>
      </c>
      <c r="G53" t="s">
        <v>260</v>
      </c>
      <c r="H53" t="s">
        <v>34</v>
      </c>
      <c r="J53" s="1">
        <v>43284.657638888886</v>
      </c>
      <c r="M53" s="2">
        <v>43284</v>
      </c>
      <c r="Q53">
        <v>0</v>
      </c>
      <c r="R53">
        <v>0</v>
      </c>
      <c r="S53">
        <v>0</v>
      </c>
      <c r="T53" s="1">
        <v>43284.629166666666</v>
      </c>
      <c r="W53" t="s">
        <v>36</v>
      </c>
      <c r="Z53">
        <v>83139</v>
      </c>
      <c r="AC53" t="s">
        <v>37</v>
      </c>
    </row>
    <row r="54" spans="1:29" x14ac:dyDescent="0.25">
      <c r="A54">
        <v>2160</v>
      </c>
      <c r="B54" t="s">
        <v>29</v>
      </c>
      <c r="C54" t="s">
        <v>80</v>
      </c>
      <c r="E54" t="s">
        <v>105</v>
      </c>
      <c r="F54" t="s">
        <v>32</v>
      </c>
      <c r="G54" t="s">
        <v>261</v>
      </c>
      <c r="H54" t="s">
        <v>34</v>
      </c>
      <c r="J54" s="1">
        <v>43285.386111111111</v>
      </c>
      <c r="M54" s="2">
        <v>43284</v>
      </c>
      <c r="Q54">
        <v>0</v>
      </c>
      <c r="R54">
        <v>0</v>
      </c>
      <c r="S54">
        <v>0</v>
      </c>
      <c r="T54" s="1">
        <v>43284.618055555555</v>
      </c>
      <c r="W54" t="s">
        <v>36</v>
      </c>
      <c r="Z54">
        <v>83093</v>
      </c>
      <c r="AC54" t="s">
        <v>37</v>
      </c>
    </row>
    <row r="55" spans="1:29" x14ac:dyDescent="0.25">
      <c r="A55">
        <v>2155</v>
      </c>
      <c r="B55" t="s">
        <v>29</v>
      </c>
      <c r="C55" t="s">
        <v>30</v>
      </c>
      <c r="E55" t="s">
        <v>43</v>
      </c>
      <c r="F55" t="s">
        <v>32</v>
      </c>
      <c r="G55" t="s">
        <v>262</v>
      </c>
      <c r="H55" t="s">
        <v>34</v>
      </c>
      <c r="J55" s="1">
        <v>43283.458333333336</v>
      </c>
      <c r="M55" s="2">
        <v>43283</v>
      </c>
      <c r="Q55">
        <v>0</v>
      </c>
      <c r="R55">
        <v>0</v>
      </c>
      <c r="S55">
        <v>0</v>
      </c>
      <c r="T55" s="1">
        <v>43283.458333333336</v>
      </c>
      <c r="W55" t="s">
        <v>36</v>
      </c>
      <c r="Z55">
        <v>131882</v>
      </c>
      <c r="AC55" t="s">
        <v>37</v>
      </c>
    </row>
    <row r="56" spans="1:29" x14ac:dyDescent="0.25">
      <c r="A56">
        <v>2154</v>
      </c>
      <c r="B56" t="s">
        <v>29</v>
      </c>
      <c r="C56" t="s">
        <v>30</v>
      </c>
      <c r="E56" t="s">
        <v>105</v>
      </c>
      <c r="F56" t="s">
        <v>32</v>
      </c>
      <c r="G56" t="s">
        <v>263</v>
      </c>
      <c r="H56" t="s">
        <v>34</v>
      </c>
      <c r="J56" s="1">
        <v>43285.397916666669</v>
      </c>
      <c r="M56" s="2">
        <v>43283</v>
      </c>
      <c r="Q56">
        <v>0</v>
      </c>
      <c r="R56">
        <v>0</v>
      </c>
      <c r="S56">
        <v>0</v>
      </c>
      <c r="T56" s="1">
        <v>43283.457638888889</v>
      </c>
      <c r="W56" t="s">
        <v>36</v>
      </c>
      <c r="Z56">
        <v>83325</v>
      </c>
      <c r="AC56" t="s">
        <v>37</v>
      </c>
    </row>
    <row r="57" spans="1:29" x14ac:dyDescent="0.25">
      <c r="A57">
        <v>2153</v>
      </c>
      <c r="B57" t="s">
        <v>29</v>
      </c>
      <c r="C57" t="s">
        <v>30</v>
      </c>
      <c r="E57" t="s">
        <v>43</v>
      </c>
      <c r="F57" t="s">
        <v>32</v>
      </c>
      <c r="G57" t="s">
        <v>264</v>
      </c>
      <c r="H57" t="s">
        <v>34</v>
      </c>
      <c r="J57" s="1">
        <v>43280.793749999997</v>
      </c>
      <c r="M57" s="2">
        <v>43280</v>
      </c>
      <c r="Q57">
        <v>0</v>
      </c>
      <c r="R57">
        <v>0</v>
      </c>
      <c r="S57">
        <v>0</v>
      </c>
      <c r="T57" s="1">
        <v>43280.793749999997</v>
      </c>
      <c r="W57" t="s">
        <v>36</v>
      </c>
      <c r="Z57">
        <v>131782</v>
      </c>
      <c r="AC57" t="s">
        <v>37</v>
      </c>
    </row>
    <row r="58" spans="1:29" x14ac:dyDescent="0.25">
      <c r="A58">
        <v>2152</v>
      </c>
      <c r="B58" t="s">
        <v>29</v>
      </c>
      <c r="C58" t="s">
        <v>30</v>
      </c>
      <c r="E58" t="s">
        <v>98</v>
      </c>
      <c r="F58" t="s">
        <v>32</v>
      </c>
      <c r="G58" t="s">
        <v>265</v>
      </c>
      <c r="H58" t="s">
        <v>34</v>
      </c>
      <c r="J58" s="1">
        <v>43284.715277777781</v>
      </c>
      <c r="M58" s="2">
        <v>43280</v>
      </c>
      <c r="Q58">
        <v>0</v>
      </c>
      <c r="R58">
        <v>0</v>
      </c>
      <c r="S58">
        <v>0</v>
      </c>
      <c r="T58" s="1">
        <v>43280.791666666664</v>
      </c>
      <c r="W58" t="s">
        <v>36</v>
      </c>
      <c r="Z58">
        <v>83351</v>
      </c>
      <c r="AC58" t="s">
        <v>37</v>
      </c>
    </row>
    <row r="59" spans="1:29" x14ac:dyDescent="0.25">
      <c r="A59">
        <v>2151</v>
      </c>
      <c r="B59" t="s">
        <v>29</v>
      </c>
      <c r="C59" t="s">
        <v>30</v>
      </c>
      <c r="E59" t="s">
        <v>43</v>
      </c>
      <c r="F59" t="s">
        <v>32</v>
      </c>
      <c r="G59" t="s">
        <v>266</v>
      </c>
      <c r="H59" t="s">
        <v>34</v>
      </c>
      <c r="J59" s="1">
        <v>43280.802083333336</v>
      </c>
      <c r="M59" s="2">
        <v>43280</v>
      </c>
      <c r="Q59">
        <v>0</v>
      </c>
      <c r="R59">
        <v>0</v>
      </c>
      <c r="S59">
        <v>0</v>
      </c>
      <c r="T59" s="1">
        <v>43280.763888888891</v>
      </c>
      <c r="W59" t="s">
        <v>36</v>
      </c>
      <c r="Z59">
        <v>131682</v>
      </c>
      <c r="AC59" t="s">
        <v>37</v>
      </c>
    </row>
    <row r="60" spans="1:29" x14ac:dyDescent="0.25">
      <c r="A60">
        <v>2144</v>
      </c>
      <c r="B60" t="s">
        <v>29</v>
      </c>
      <c r="C60" t="s">
        <v>30</v>
      </c>
      <c r="E60" t="s">
        <v>43</v>
      </c>
      <c r="F60" t="s">
        <v>32</v>
      </c>
      <c r="G60" t="s">
        <v>267</v>
      </c>
      <c r="H60" t="s">
        <v>34</v>
      </c>
      <c r="J60" s="1">
        <v>43279.770138888889</v>
      </c>
      <c r="M60" s="2">
        <v>43279</v>
      </c>
      <c r="Q60">
        <v>0</v>
      </c>
      <c r="R60">
        <v>0</v>
      </c>
      <c r="S60">
        <v>0</v>
      </c>
      <c r="T60" s="1">
        <v>43279.770138888889</v>
      </c>
      <c r="W60" t="s">
        <v>36</v>
      </c>
      <c r="Z60">
        <v>131332</v>
      </c>
      <c r="AC60" t="s">
        <v>37</v>
      </c>
    </row>
    <row r="61" spans="1:29" x14ac:dyDescent="0.25">
      <c r="A61">
        <v>2143</v>
      </c>
      <c r="B61" t="s">
        <v>29</v>
      </c>
      <c r="C61" t="s">
        <v>30</v>
      </c>
      <c r="E61" t="s">
        <v>43</v>
      </c>
      <c r="F61" t="s">
        <v>32</v>
      </c>
      <c r="G61" t="s">
        <v>268</v>
      </c>
      <c r="H61" t="s">
        <v>34</v>
      </c>
      <c r="J61" s="1">
        <v>43279.765277777777</v>
      </c>
      <c r="M61" s="2">
        <v>43279</v>
      </c>
      <c r="Q61">
        <v>0</v>
      </c>
      <c r="R61">
        <v>0</v>
      </c>
      <c r="S61">
        <v>0</v>
      </c>
      <c r="T61" s="1">
        <v>43279.765277777777</v>
      </c>
      <c r="W61" t="s">
        <v>36</v>
      </c>
      <c r="Z61">
        <v>131282</v>
      </c>
      <c r="AC61" t="s">
        <v>37</v>
      </c>
    </row>
    <row r="62" spans="1:29" x14ac:dyDescent="0.25">
      <c r="A62">
        <v>2142</v>
      </c>
      <c r="B62" t="s">
        <v>29</v>
      </c>
      <c r="C62" t="s">
        <v>30</v>
      </c>
      <c r="E62" t="s">
        <v>43</v>
      </c>
      <c r="F62" t="s">
        <v>32</v>
      </c>
      <c r="G62" t="s">
        <v>269</v>
      </c>
      <c r="H62" t="s">
        <v>34</v>
      </c>
      <c r="J62" s="1">
        <v>43279.763194444444</v>
      </c>
      <c r="M62" s="2">
        <v>43279</v>
      </c>
      <c r="Q62">
        <v>0</v>
      </c>
      <c r="R62">
        <v>0</v>
      </c>
      <c r="S62">
        <v>0</v>
      </c>
      <c r="T62" s="1">
        <v>43279.763194444444</v>
      </c>
      <c r="W62" t="s">
        <v>36</v>
      </c>
      <c r="Z62">
        <v>131232</v>
      </c>
      <c r="AC62" t="s">
        <v>37</v>
      </c>
    </row>
    <row r="63" spans="1:29" x14ac:dyDescent="0.25">
      <c r="A63">
        <v>2141</v>
      </c>
      <c r="B63" t="s">
        <v>29</v>
      </c>
      <c r="C63" t="s">
        <v>30</v>
      </c>
      <c r="E63" t="s">
        <v>43</v>
      </c>
      <c r="F63" t="s">
        <v>32</v>
      </c>
      <c r="G63" t="s">
        <v>270</v>
      </c>
      <c r="H63" t="s">
        <v>34</v>
      </c>
      <c r="J63" s="1">
        <v>43279.761805555558</v>
      </c>
      <c r="M63" s="2">
        <v>43279</v>
      </c>
      <c r="Q63">
        <v>0</v>
      </c>
      <c r="R63">
        <v>0</v>
      </c>
      <c r="S63">
        <v>0</v>
      </c>
      <c r="T63" s="1">
        <v>43279.761805555558</v>
      </c>
      <c r="W63" t="s">
        <v>36</v>
      </c>
      <c r="Z63">
        <v>131182</v>
      </c>
      <c r="AC63" t="s">
        <v>37</v>
      </c>
    </row>
    <row r="64" spans="1:29" x14ac:dyDescent="0.25">
      <c r="A64">
        <v>2140</v>
      </c>
      <c r="B64" t="s">
        <v>29</v>
      </c>
      <c r="C64" t="s">
        <v>30</v>
      </c>
      <c r="E64" t="s">
        <v>43</v>
      </c>
      <c r="F64" t="s">
        <v>32</v>
      </c>
      <c r="G64" t="s">
        <v>271</v>
      </c>
      <c r="H64" t="s">
        <v>34</v>
      </c>
      <c r="J64" s="1">
        <v>43284.661111111112</v>
      </c>
      <c r="M64" s="2">
        <v>43279</v>
      </c>
      <c r="Q64">
        <v>0</v>
      </c>
      <c r="R64">
        <v>0</v>
      </c>
      <c r="S64">
        <v>0</v>
      </c>
      <c r="T64" s="1">
        <v>43279.758333333331</v>
      </c>
      <c r="W64" t="s">
        <v>36</v>
      </c>
      <c r="Z64">
        <v>131157</v>
      </c>
      <c r="AC64" t="s">
        <v>37</v>
      </c>
    </row>
    <row r="65" spans="1:29" x14ac:dyDescent="0.25">
      <c r="A65">
        <v>2098</v>
      </c>
      <c r="B65" t="s">
        <v>29</v>
      </c>
      <c r="C65" t="s">
        <v>30</v>
      </c>
      <c r="E65" t="s">
        <v>43</v>
      </c>
      <c r="F65" t="s">
        <v>32</v>
      </c>
      <c r="G65" t="s">
        <v>237</v>
      </c>
      <c r="H65" t="s">
        <v>34</v>
      </c>
      <c r="J65" s="1">
        <v>43276.680555555555</v>
      </c>
      <c r="M65" s="2">
        <v>43276</v>
      </c>
      <c r="Q65">
        <v>0</v>
      </c>
      <c r="R65">
        <v>0</v>
      </c>
      <c r="S65">
        <v>0</v>
      </c>
      <c r="T65" s="1">
        <v>43276.680555555555</v>
      </c>
      <c r="W65" t="s">
        <v>36</v>
      </c>
      <c r="Z65">
        <v>128882</v>
      </c>
      <c r="AC65" t="s">
        <v>37</v>
      </c>
    </row>
    <row r="66" spans="1:29" x14ac:dyDescent="0.25">
      <c r="A66">
        <v>2097</v>
      </c>
      <c r="B66" t="s">
        <v>29</v>
      </c>
      <c r="C66" t="s">
        <v>30</v>
      </c>
      <c r="E66" t="s">
        <v>43</v>
      </c>
      <c r="F66" t="s">
        <v>32</v>
      </c>
      <c r="G66" t="s">
        <v>238</v>
      </c>
      <c r="H66" t="s">
        <v>34</v>
      </c>
      <c r="J66" s="1">
        <v>43276.679166666669</v>
      </c>
      <c r="M66" s="2">
        <v>43276</v>
      </c>
      <c r="Q66">
        <v>0</v>
      </c>
      <c r="R66">
        <v>0</v>
      </c>
      <c r="S66">
        <v>0</v>
      </c>
      <c r="T66" s="1">
        <v>43276.679166666669</v>
      </c>
      <c r="W66" t="s">
        <v>36</v>
      </c>
      <c r="Z66">
        <v>128832</v>
      </c>
      <c r="AC66" t="s">
        <v>37</v>
      </c>
    </row>
    <row r="67" spans="1:29" x14ac:dyDescent="0.25">
      <c r="A67">
        <v>2096</v>
      </c>
      <c r="B67" t="s">
        <v>29</v>
      </c>
      <c r="C67" t="s">
        <v>30</v>
      </c>
      <c r="E67" t="s">
        <v>43</v>
      </c>
      <c r="F67" t="s">
        <v>32</v>
      </c>
      <c r="G67" t="s">
        <v>239</v>
      </c>
      <c r="H67" t="s">
        <v>34</v>
      </c>
      <c r="J67" s="1">
        <v>43276.677083333336</v>
      </c>
      <c r="M67" s="2">
        <v>43276</v>
      </c>
      <c r="Q67">
        <v>0</v>
      </c>
      <c r="R67">
        <v>0</v>
      </c>
      <c r="S67">
        <v>0</v>
      </c>
      <c r="T67" s="1">
        <v>43276.677083333336</v>
      </c>
      <c r="W67" t="s">
        <v>36</v>
      </c>
      <c r="Z67">
        <v>128782</v>
      </c>
      <c r="AC67" t="s">
        <v>37</v>
      </c>
    </row>
    <row r="68" spans="1:29" x14ac:dyDescent="0.25">
      <c r="A68">
        <v>2095</v>
      </c>
      <c r="B68" t="s">
        <v>29</v>
      </c>
      <c r="C68" t="s">
        <v>30</v>
      </c>
      <c r="E68" t="s">
        <v>43</v>
      </c>
      <c r="F68" t="s">
        <v>32</v>
      </c>
      <c r="G68" t="s">
        <v>240</v>
      </c>
      <c r="H68" t="s">
        <v>34</v>
      </c>
      <c r="I68" t="s">
        <v>96</v>
      </c>
      <c r="J68" s="1">
        <v>43286.401388888888</v>
      </c>
      <c r="K68" t="s">
        <v>241</v>
      </c>
      <c r="M68" s="2">
        <v>43276</v>
      </c>
      <c r="Q68">
        <v>0</v>
      </c>
      <c r="R68">
        <v>0</v>
      </c>
      <c r="S68">
        <v>0</v>
      </c>
      <c r="T68" s="1">
        <v>43276.676388888889</v>
      </c>
      <c r="W68" t="s">
        <v>36</v>
      </c>
      <c r="Z68">
        <v>128732</v>
      </c>
      <c r="AC68" t="s">
        <v>37</v>
      </c>
    </row>
    <row r="69" spans="1:29" x14ac:dyDescent="0.25">
      <c r="A69">
        <v>2094</v>
      </c>
      <c r="B69" t="s">
        <v>29</v>
      </c>
      <c r="C69" t="s">
        <v>30</v>
      </c>
      <c r="E69" t="s">
        <v>43</v>
      </c>
      <c r="F69" t="s">
        <v>32</v>
      </c>
      <c r="G69" t="s">
        <v>242</v>
      </c>
      <c r="H69" t="s">
        <v>34</v>
      </c>
      <c r="I69" t="s">
        <v>96</v>
      </c>
      <c r="J69" s="1">
        <v>43285.68472222222</v>
      </c>
      <c r="K69" t="s">
        <v>241</v>
      </c>
      <c r="M69" s="2">
        <v>43276</v>
      </c>
      <c r="Q69">
        <v>0</v>
      </c>
      <c r="R69">
        <v>0</v>
      </c>
      <c r="S69">
        <v>0</v>
      </c>
      <c r="T69" s="1">
        <v>43276.675000000003</v>
      </c>
      <c r="W69" t="s">
        <v>36</v>
      </c>
      <c r="Z69">
        <v>128682</v>
      </c>
      <c r="AC69" t="s">
        <v>37</v>
      </c>
    </row>
    <row r="70" spans="1:29" x14ac:dyDescent="0.25">
      <c r="A70">
        <v>2088</v>
      </c>
      <c r="B70" t="s">
        <v>29</v>
      </c>
      <c r="C70" t="s">
        <v>50</v>
      </c>
      <c r="E70" t="s">
        <v>43</v>
      </c>
      <c r="F70" t="s">
        <v>32</v>
      </c>
      <c r="G70" t="s">
        <v>243</v>
      </c>
      <c r="H70" t="s">
        <v>96</v>
      </c>
      <c r="J70" s="1">
        <v>43273.57916666667</v>
      </c>
      <c r="Q70">
        <v>0</v>
      </c>
      <c r="R70">
        <v>0</v>
      </c>
      <c r="S70">
        <v>0</v>
      </c>
      <c r="T70" s="1">
        <v>43273.575694444444</v>
      </c>
      <c r="W70" t="s">
        <v>36</v>
      </c>
      <c r="Z70">
        <v>127982</v>
      </c>
      <c r="AC70" t="s">
        <v>37</v>
      </c>
    </row>
    <row r="71" spans="1:29" x14ac:dyDescent="0.25">
      <c r="A71">
        <v>2078</v>
      </c>
      <c r="B71" t="s">
        <v>29</v>
      </c>
      <c r="C71" t="s">
        <v>50</v>
      </c>
      <c r="E71" t="s">
        <v>105</v>
      </c>
      <c r="F71" t="s">
        <v>32</v>
      </c>
      <c r="G71" t="s">
        <v>281</v>
      </c>
      <c r="H71" t="s">
        <v>52</v>
      </c>
      <c r="J71" s="1">
        <v>43285.668749999997</v>
      </c>
      <c r="Q71">
        <v>0</v>
      </c>
      <c r="R71">
        <v>0</v>
      </c>
      <c r="S71">
        <v>0</v>
      </c>
      <c r="T71" s="1">
        <v>43272.466666666667</v>
      </c>
      <c r="W71" t="s">
        <v>36</v>
      </c>
      <c r="Z71">
        <v>83047</v>
      </c>
      <c r="AC71" t="s">
        <v>37</v>
      </c>
    </row>
    <row r="72" spans="1:29" x14ac:dyDescent="0.25">
      <c r="A72">
        <v>2077</v>
      </c>
      <c r="B72" t="s">
        <v>29</v>
      </c>
      <c r="C72" t="s">
        <v>50</v>
      </c>
      <c r="E72" t="s">
        <v>43</v>
      </c>
      <c r="F72" t="s">
        <v>32</v>
      </c>
      <c r="G72" t="s">
        <v>207</v>
      </c>
      <c r="H72" t="s">
        <v>52</v>
      </c>
      <c r="J72" s="1">
        <v>43272.46597222222</v>
      </c>
      <c r="Q72">
        <v>0</v>
      </c>
      <c r="R72">
        <v>0</v>
      </c>
      <c r="S72">
        <v>0</v>
      </c>
      <c r="T72" s="1">
        <v>43272.46597222222</v>
      </c>
      <c r="W72" t="s">
        <v>36</v>
      </c>
      <c r="Z72">
        <v>127232</v>
      </c>
      <c r="AC72" t="s">
        <v>37</v>
      </c>
    </row>
    <row r="73" spans="1:29" x14ac:dyDescent="0.25">
      <c r="A73">
        <v>2075</v>
      </c>
      <c r="B73" t="s">
        <v>29</v>
      </c>
      <c r="C73" t="s">
        <v>50</v>
      </c>
      <c r="E73" t="s">
        <v>43</v>
      </c>
      <c r="F73" t="s">
        <v>32</v>
      </c>
      <c r="G73" t="s">
        <v>97</v>
      </c>
      <c r="H73" t="s">
        <v>34</v>
      </c>
      <c r="J73" s="1">
        <v>43271.504861111112</v>
      </c>
      <c r="M73" s="2">
        <v>43271</v>
      </c>
      <c r="Q73">
        <v>0</v>
      </c>
      <c r="R73">
        <v>0</v>
      </c>
      <c r="S73">
        <v>0</v>
      </c>
      <c r="T73" s="1">
        <v>43271.490972222222</v>
      </c>
      <c r="W73" t="s">
        <v>36</v>
      </c>
      <c r="Z73">
        <v>83630</v>
      </c>
      <c r="AC73" t="s">
        <v>37</v>
      </c>
    </row>
    <row r="74" spans="1:29" x14ac:dyDescent="0.25">
      <c r="A74">
        <v>2063</v>
      </c>
      <c r="B74" t="s">
        <v>29</v>
      </c>
      <c r="C74" t="s">
        <v>30</v>
      </c>
      <c r="E74" t="s">
        <v>43</v>
      </c>
      <c r="F74" t="s">
        <v>32</v>
      </c>
      <c r="G74" t="s">
        <v>100</v>
      </c>
      <c r="H74" t="s">
        <v>34</v>
      </c>
      <c r="J74" s="1">
        <v>43285.750694444447</v>
      </c>
      <c r="M74" s="2">
        <v>43269</v>
      </c>
      <c r="Q74">
        <v>0</v>
      </c>
      <c r="R74">
        <v>0</v>
      </c>
      <c r="S74">
        <v>0</v>
      </c>
      <c r="T74" s="1">
        <v>43269.754166666666</v>
      </c>
      <c r="W74" t="s">
        <v>36</v>
      </c>
      <c r="Z74">
        <v>83378</v>
      </c>
      <c r="AC74" t="s">
        <v>37</v>
      </c>
    </row>
    <row r="75" spans="1:29" x14ac:dyDescent="0.25">
      <c r="A75">
        <v>2062</v>
      </c>
      <c r="B75" t="s">
        <v>29</v>
      </c>
      <c r="C75" t="s">
        <v>30</v>
      </c>
      <c r="E75" t="s">
        <v>43</v>
      </c>
      <c r="F75" t="s">
        <v>32</v>
      </c>
      <c r="G75" t="s">
        <v>101</v>
      </c>
      <c r="H75" t="s">
        <v>34</v>
      </c>
      <c r="J75" s="1">
        <v>43284.736805555556</v>
      </c>
      <c r="M75" s="2">
        <v>43269</v>
      </c>
      <c r="Q75">
        <v>0</v>
      </c>
      <c r="R75">
        <v>0</v>
      </c>
      <c r="S75">
        <v>0</v>
      </c>
      <c r="T75" s="1">
        <v>43269.752083333333</v>
      </c>
      <c r="W75" t="s">
        <v>36</v>
      </c>
      <c r="Z75">
        <v>84133</v>
      </c>
      <c r="AC75" t="s">
        <v>37</v>
      </c>
    </row>
    <row r="76" spans="1:29" x14ac:dyDescent="0.25">
      <c r="A76">
        <v>2061</v>
      </c>
      <c r="B76" t="s">
        <v>122</v>
      </c>
      <c r="C76" t="s">
        <v>123</v>
      </c>
      <c r="E76" t="s">
        <v>43</v>
      </c>
      <c r="F76" t="s">
        <v>32</v>
      </c>
      <c r="G76" t="s">
        <v>244</v>
      </c>
      <c r="H76" t="s">
        <v>96</v>
      </c>
      <c r="J76" s="1">
        <v>43277.586111111108</v>
      </c>
      <c r="M76" s="2">
        <v>43269</v>
      </c>
      <c r="Q76">
        <v>0</v>
      </c>
      <c r="R76">
        <v>0</v>
      </c>
      <c r="S76">
        <v>0</v>
      </c>
      <c r="T76" s="1">
        <v>43269.73333333333</v>
      </c>
      <c r="W76" t="s">
        <v>36</v>
      </c>
      <c r="Z76">
        <v>126332</v>
      </c>
      <c r="AC76" t="s">
        <v>37</v>
      </c>
    </row>
    <row r="77" spans="1:29" x14ac:dyDescent="0.25">
      <c r="A77">
        <v>2060</v>
      </c>
      <c r="B77" t="s">
        <v>29</v>
      </c>
      <c r="C77" t="s">
        <v>50</v>
      </c>
      <c r="E77" t="s">
        <v>43</v>
      </c>
      <c r="F77" t="s">
        <v>32</v>
      </c>
      <c r="G77" t="s">
        <v>102</v>
      </c>
      <c r="H77" t="s">
        <v>96</v>
      </c>
      <c r="J77" s="1">
        <v>43271.609027777777</v>
      </c>
      <c r="M77" s="2">
        <v>43269</v>
      </c>
      <c r="N77" s="2">
        <v>43277</v>
      </c>
      <c r="Q77">
        <v>0</v>
      </c>
      <c r="R77">
        <v>0</v>
      </c>
      <c r="S77">
        <v>0</v>
      </c>
      <c r="T77" s="1">
        <v>43269.730555555558</v>
      </c>
      <c r="V77" t="s">
        <v>103</v>
      </c>
      <c r="W77" t="s">
        <v>36</v>
      </c>
      <c r="Z77">
        <v>126307</v>
      </c>
      <c r="AC77" t="s">
        <v>37</v>
      </c>
    </row>
    <row r="78" spans="1:29" x14ac:dyDescent="0.25">
      <c r="A78">
        <v>2042</v>
      </c>
      <c r="B78" t="s">
        <v>29</v>
      </c>
      <c r="C78" t="s">
        <v>50</v>
      </c>
      <c r="E78" t="s">
        <v>105</v>
      </c>
      <c r="F78" t="s">
        <v>32</v>
      </c>
      <c r="G78" t="s">
        <v>106</v>
      </c>
      <c r="H78" t="s">
        <v>52</v>
      </c>
      <c r="J78" s="1">
        <v>43265.62222222222</v>
      </c>
      <c r="Q78">
        <v>0</v>
      </c>
      <c r="R78">
        <v>0</v>
      </c>
      <c r="S78">
        <v>0</v>
      </c>
      <c r="T78" s="1">
        <v>43265.479166666664</v>
      </c>
      <c r="V78" t="s">
        <v>107</v>
      </c>
      <c r="W78" t="s">
        <v>36</v>
      </c>
      <c r="X78">
        <v>3</v>
      </c>
      <c r="Z78">
        <v>83214</v>
      </c>
      <c r="AC78" t="s">
        <v>37</v>
      </c>
    </row>
    <row r="79" spans="1:29" x14ac:dyDescent="0.25">
      <c r="A79">
        <v>2041</v>
      </c>
      <c r="B79" t="s">
        <v>29</v>
      </c>
      <c r="C79" t="s">
        <v>50</v>
      </c>
      <c r="E79" t="s">
        <v>105</v>
      </c>
      <c r="F79" t="s">
        <v>32</v>
      </c>
      <c r="G79" t="s">
        <v>108</v>
      </c>
      <c r="H79" t="s">
        <v>52</v>
      </c>
      <c r="J79" s="1">
        <v>43271.706250000003</v>
      </c>
      <c r="Q79">
        <v>0</v>
      </c>
      <c r="R79">
        <v>0</v>
      </c>
      <c r="S79">
        <v>0</v>
      </c>
      <c r="T79" s="1">
        <v>43265.477777777778</v>
      </c>
      <c r="V79" t="s">
        <v>109</v>
      </c>
      <c r="W79" t="s">
        <v>36</v>
      </c>
      <c r="X79">
        <v>2</v>
      </c>
      <c r="Z79">
        <v>83175</v>
      </c>
      <c r="AC79" t="s">
        <v>37</v>
      </c>
    </row>
    <row r="80" spans="1:29" x14ac:dyDescent="0.25">
      <c r="A80">
        <v>2031</v>
      </c>
      <c r="B80" t="s">
        <v>29</v>
      </c>
      <c r="C80" t="s">
        <v>30</v>
      </c>
      <c r="E80" t="s">
        <v>98</v>
      </c>
      <c r="F80" t="s">
        <v>32</v>
      </c>
      <c r="G80" t="s">
        <v>110</v>
      </c>
      <c r="H80" t="s">
        <v>34</v>
      </c>
      <c r="I80" t="s">
        <v>96</v>
      </c>
      <c r="J80" s="1">
        <v>43284.693055555559</v>
      </c>
      <c r="M80" s="2">
        <v>43264</v>
      </c>
      <c r="Q80">
        <v>0</v>
      </c>
      <c r="R80">
        <v>0</v>
      </c>
      <c r="S80">
        <v>0</v>
      </c>
      <c r="T80" s="1">
        <v>43264.617361111108</v>
      </c>
      <c r="V80" t="s">
        <v>245</v>
      </c>
      <c r="W80" t="s">
        <v>36</v>
      </c>
      <c r="Z80">
        <v>84129</v>
      </c>
      <c r="AC80" t="s">
        <v>37</v>
      </c>
    </row>
    <row r="81" spans="1:29" x14ac:dyDescent="0.25">
      <c r="A81">
        <v>2030</v>
      </c>
      <c r="B81" t="s">
        <v>29</v>
      </c>
      <c r="C81" t="s">
        <v>30</v>
      </c>
      <c r="E81" t="s">
        <v>98</v>
      </c>
      <c r="F81" t="s">
        <v>32</v>
      </c>
      <c r="G81" t="s">
        <v>272</v>
      </c>
      <c r="H81" t="s">
        <v>34</v>
      </c>
      <c r="I81" t="s">
        <v>96</v>
      </c>
      <c r="J81" s="1">
        <v>43284.693055555559</v>
      </c>
      <c r="M81" s="2">
        <v>43264</v>
      </c>
      <c r="Q81">
        <v>0</v>
      </c>
      <c r="R81">
        <v>0</v>
      </c>
      <c r="S81">
        <v>0</v>
      </c>
      <c r="T81" s="1">
        <v>43264.616666666669</v>
      </c>
      <c r="V81" t="s">
        <v>112</v>
      </c>
      <c r="W81" t="s">
        <v>36</v>
      </c>
      <c r="Z81">
        <v>84099</v>
      </c>
      <c r="AC81" t="s">
        <v>37</v>
      </c>
    </row>
    <row r="82" spans="1:29" x14ac:dyDescent="0.25">
      <c r="A82">
        <v>2029</v>
      </c>
      <c r="B82" t="s">
        <v>29</v>
      </c>
      <c r="C82" t="s">
        <v>30</v>
      </c>
      <c r="E82" t="s">
        <v>98</v>
      </c>
      <c r="F82" t="s">
        <v>32</v>
      </c>
      <c r="G82" t="s">
        <v>113</v>
      </c>
      <c r="H82" t="s">
        <v>34</v>
      </c>
      <c r="I82" t="s">
        <v>96</v>
      </c>
      <c r="J82" s="1">
        <v>43280.788194444445</v>
      </c>
      <c r="M82" s="2">
        <v>43263</v>
      </c>
      <c r="Q82">
        <v>0</v>
      </c>
      <c r="R82">
        <v>0</v>
      </c>
      <c r="S82">
        <v>0</v>
      </c>
      <c r="T82" s="1">
        <v>43263.506944444445</v>
      </c>
      <c r="V82" t="s">
        <v>273</v>
      </c>
      <c r="W82" t="s">
        <v>36</v>
      </c>
      <c r="Z82">
        <v>84101</v>
      </c>
      <c r="AC82" t="s">
        <v>37</v>
      </c>
    </row>
    <row r="83" spans="1:29" x14ac:dyDescent="0.25">
      <c r="A83">
        <v>2023</v>
      </c>
      <c r="B83" t="s">
        <v>29</v>
      </c>
      <c r="C83" t="s">
        <v>30</v>
      </c>
      <c r="E83" t="s">
        <v>43</v>
      </c>
      <c r="F83" t="s">
        <v>32</v>
      </c>
      <c r="G83" t="s">
        <v>114</v>
      </c>
      <c r="H83" t="s">
        <v>34</v>
      </c>
      <c r="J83" s="1">
        <v>43264.775000000001</v>
      </c>
      <c r="M83" s="2">
        <v>43262</v>
      </c>
      <c r="Q83">
        <v>0</v>
      </c>
      <c r="R83">
        <v>0</v>
      </c>
      <c r="S83">
        <v>0</v>
      </c>
      <c r="T83" s="1">
        <v>43262.636111111111</v>
      </c>
      <c r="W83" t="s">
        <v>36</v>
      </c>
      <c r="Z83">
        <v>83490</v>
      </c>
      <c r="AC83" t="s">
        <v>37</v>
      </c>
    </row>
    <row r="84" spans="1:29" x14ac:dyDescent="0.25">
      <c r="A84">
        <v>2004</v>
      </c>
      <c r="B84" t="s">
        <v>29</v>
      </c>
      <c r="C84" t="s">
        <v>50</v>
      </c>
      <c r="E84" t="s">
        <v>105</v>
      </c>
      <c r="F84" t="s">
        <v>32</v>
      </c>
      <c r="G84" t="s">
        <v>115</v>
      </c>
      <c r="H84" t="s">
        <v>96</v>
      </c>
      <c r="J84" s="1">
        <v>43257.63958333333</v>
      </c>
      <c r="Q84">
        <v>0</v>
      </c>
      <c r="R84">
        <v>0</v>
      </c>
      <c r="S84">
        <v>0</v>
      </c>
      <c r="T84" s="1">
        <v>43257.636111111111</v>
      </c>
      <c r="W84" t="s">
        <v>36</v>
      </c>
      <c r="X84">
        <v>2</v>
      </c>
      <c r="Z84">
        <v>83358</v>
      </c>
      <c r="AC84" t="s">
        <v>37</v>
      </c>
    </row>
    <row r="85" spans="1:29" x14ac:dyDescent="0.25">
      <c r="A85">
        <v>2003</v>
      </c>
      <c r="B85" t="s">
        <v>29</v>
      </c>
      <c r="C85" t="s">
        <v>50</v>
      </c>
      <c r="E85" t="s">
        <v>105</v>
      </c>
      <c r="F85" t="s">
        <v>32</v>
      </c>
      <c r="G85" t="s">
        <v>116</v>
      </c>
      <c r="H85" t="s">
        <v>34</v>
      </c>
      <c r="J85" s="1">
        <v>43257.793749999997</v>
      </c>
      <c r="M85" s="2">
        <v>43257</v>
      </c>
      <c r="Q85">
        <v>0</v>
      </c>
      <c r="R85">
        <v>0</v>
      </c>
      <c r="S85">
        <v>0</v>
      </c>
      <c r="T85" s="1">
        <v>43257.598611111112</v>
      </c>
      <c r="W85" t="s">
        <v>36</v>
      </c>
      <c r="X85">
        <v>2</v>
      </c>
      <c r="Z85">
        <v>83355</v>
      </c>
      <c r="AC85" t="s">
        <v>37</v>
      </c>
    </row>
    <row r="86" spans="1:29" x14ac:dyDescent="0.25">
      <c r="A86">
        <v>2001</v>
      </c>
      <c r="B86" t="s">
        <v>29</v>
      </c>
      <c r="C86" t="s">
        <v>30</v>
      </c>
      <c r="E86" t="s">
        <v>43</v>
      </c>
      <c r="F86" t="s">
        <v>32</v>
      </c>
      <c r="G86" t="s">
        <v>117</v>
      </c>
      <c r="H86" t="s">
        <v>118</v>
      </c>
      <c r="J86" s="1">
        <v>43276.660416666666</v>
      </c>
      <c r="Q86">
        <v>0</v>
      </c>
      <c r="R86">
        <v>0</v>
      </c>
      <c r="S86">
        <v>0</v>
      </c>
      <c r="T86" s="1">
        <v>43256.673611111109</v>
      </c>
      <c r="W86" t="s">
        <v>36</v>
      </c>
      <c r="Z86">
        <v>84131</v>
      </c>
      <c r="AC86" t="s">
        <v>37</v>
      </c>
    </row>
    <row r="87" spans="1:29" x14ac:dyDescent="0.25">
      <c r="A87">
        <v>1998</v>
      </c>
      <c r="B87" t="s">
        <v>29</v>
      </c>
      <c r="C87" t="s">
        <v>30</v>
      </c>
      <c r="E87" t="s">
        <v>105</v>
      </c>
      <c r="F87" t="s">
        <v>32</v>
      </c>
      <c r="G87" t="s">
        <v>274</v>
      </c>
      <c r="H87" t="s">
        <v>34</v>
      </c>
      <c r="J87" s="1">
        <v>43285.484027777777</v>
      </c>
      <c r="M87" s="2">
        <v>43255</v>
      </c>
      <c r="Q87">
        <v>0</v>
      </c>
      <c r="R87">
        <v>0</v>
      </c>
      <c r="S87">
        <v>0</v>
      </c>
      <c r="T87" s="1">
        <v>43255.75</v>
      </c>
      <c r="W87" t="s">
        <v>36</v>
      </c>
      <c r="X87">
        <v>1</v>
      </c>
      <c r="Z87">
        <v>83595</v>
      </c>
      <c r="AC87" t="s">
        <v>37</v>
      </c>
    </row>
    <row r="88" spans="1:29" x14ac:dyDescent="0.25">
      <c r="A88">
        <v>1994</v>
      </c>
      <c r="B88" t="s">
        <v>29</v>
      </c>
      <c r="C88" t="s">
        <v>30</v>
      </c>
      <c r="E88" t="s">
        <v>98</v>
      </c>
      <c r="F88" t="s">
        <v>32</v>
      </c>
      <c r="G88" t="s">
        <v>119</v>
      </c>
      <c r="H88" t="s">
        <v>118</v>
      </c>
      <c r="I88" t="s">
        <v>96</v>
      </c>
      <c r="J88" s="1">
        <v>43280.758333333331</v>
      </c>
      <c r="Q88">
        <v>0</v>
      </c>
      <c r="R88">
        <v>0</v>
      </c>
      <c r="S88">
        <v>0</v>
      </c>
      <c r="T88" s="1">
        <v>43255.684027777781</v>
      </c>
      <c r="V88" t="s">
        <v>275</v>
      </c>
      <c r="W88" t="s">
        <v>36</v>
      </c>
      <c r="Z88">
        <v>84045</v>
      </c>
      <c r="AC88" t="s">
        <v>37</v>
      </c>
    </row>
    <row r="89" spans="1:29" x14ac:dyDescent="0.25">
      <c r="A89">
        <v>1993</v>
      </c>
      <c r="B89" t="s">
        <v>29</v>
      </c>
      <c r="C89" t="s">
        <v>30</v>
      </c>
      <c r="E89" t="s">
        <v>43</v>
      </c>
      <c r="F89" t="s">
        <v>32</v>
      </c>
      <c r="G89" t="s">
        <v>276</v>
      </c>
      <c r="H89" t="s">
        <v>118</v>
      </c>
      <c r="J89" s="1">
        <v>43284.723611111112</v>
      </c>
      <c r="Q89">
        <v>0</v>
      </c>
      <c r="R89">
        <v>0</v>
      </c>
      <c r="S89">
        <v>0</v>
      </c>
      <c r="T89" s="1">
        <v>43255.683333333334</v>
      </c>
      <c r="W89" t="s">
        <v>36</v>
      </c>
      <c r="Z89">
        <v>84136</v>
      </c>
      <c r="AC89" t="s">
        <v>37</v>
      </c>
    </row>
    <row r="90" spans="1:29" x14ac:dyDescent="0.25">
      <c r="A90">
        <v>1991</v>
      </c>
      <c r="B90" t="s">
        <v>122</v>
      </c>
      <c r="C90" t="s">
        <v>123</v>
      </c>
      <c r="E90" t="s">
        <v>43</v>
      </c>
      <c r="F90" t="s">
        <v>124</v>
      </c>
      <c r="G90" t="s">
        <v>125</v>
      </c>
      <c r="H90" t="s">
        <v>96</v>
      </c>
      <c r="J90" s="1">
        <v>43255.406944444447</v>
      </c>
      <c r="Q90">
        <v>0</v>
      </c>
      <c r="R90">
        <v>0</v>
      </c>
      <c r="S90">
        <v>0</v>
      </c>
      <c r="T90" s="1">
        <v>43255.40625</v>
      </c>
      <c r="W90" t="s">
        <v>36</v>
      </c>
      <c r="Z90">
        <v>122382</v>
      </c>
      <c r="AC90" t="s">
        <v>37</v>
      </c>
    </row>
    <row r="91" spans="1:29" x14ac:dyDescent="0.25">
      <c r="A91">
        <v>1989</v>
      </c>
      <c r="B91" t="s">
        <v>29</v>
      </c>
      <c r="C91" t="s">
        <v>50</v>
      </c>
      <c r="E91" t="s">
        <v>105</v>
      </c>
      <c r="F91" t="s">
        <v>32</v>
      </c>
      <c r="G91" t="s">
        <v>208</v>
      </c>
      <c r="H91" t="s">
        <v>52</v>
      </c>
      <c r="J91" s="1">
        <v>43271.754861111112</v>
      </c>
      <c r="Q91">
        <v>0</v>
      </c>
      <c r="R91">
        <v>0</v>
      </c>
      <c r="S91">
        <v>0</v>
      </c>
      <c r="T91" s="1">
        <v>43251.670138888891</v>
      </c>
      <c r="V91" t="s">
        <v>126</v>
      </c>
      <c r="W91" t="s">
        <v>36</v>
      </c>
      <c r="X91">
        <v>3</v>
      </c>
      <c r="Z91">
        <v>83155</v>
      </c>
      <c r="AC91" t="s">
        <v>37</v>
      </c>
    </row>
    <row r="92" spans="1:29" x14ac:dyDescent="0.25">
      <c r="A92">
        <v>1984</v>
      </c>
      <c r="B92" t="s">
        <v>29</v>
      </c>
      <c r="C92" t="s">
        <v>30</v>
      </c>
      <c r="E92" t="s">
        <v>98</v>
      </c>
      <c r="F92" t="s">
        <v>32</v>
      </c>
      <c r="G92" t="s">
        <v>277</v>
      </c>
      <c r="H92" t="s">
        <v>34</v>
      </c>
      <c r="J92" s="1">
        <v>43285.832638888889</v>
      </c>
      <c r="M92" s="2">
        <v>43250</v>
      </c>
      <c r="Q92">
        <v>0</v>
      </c>
      <c r="R92">
        <v>0</v>
      </c>
      <c r="S92">
        <v>0</v>
      </c>
      <c r="T92" s="1">
        <v>43250.715277777781</v>
      </c>
      <c r="W92" t="s">
        <v>36</v>
      </c>
      <c r="Z92">
        <v>83428</v>
      </c>
      <c r="AC92" t="s">
        <v>37</v>
      </c>
    </row>
    <row r="93" spans="1:29" x14ac:dyDescent="0.25">
      <c r="A93">
        <v>1983</v>
      </c>
      <c r="B93" t="s">
        <v>29</v>
      </c>
      <c r="C93" t="s">
        <v>80</v>
      </c>
      <c r="E93" t="s">
        <v>105</v>
      </c>
      <c r="F93" t="s">
        <v>32</v>
      </c>
      <c r="G93" t="s">
        <v>128</v>
      </c>
      <c r="H93" t="s">
        <v>34</v>
      </c>
      <c r="J93" s="1">
        <v>43271.684027777781</v>
      </c>
      <c r="M93" s="2">
        <v>43250</v>
      </c>
      <c r="Q93">
        <v>0</v>
      </c>
      <c r="R93">
        <v>0</v>
      </c>
      <c r="S93">
        <v>0</v>
      </c>
      <c r="T93" s="1">
        <v>43250.715277777781</v>
      </c>
      <c r="W93" t="s">
        <v>36</v>
      </c>
      <c r="X93">
        <v>2</v>
      </c>
      <c r="Z93">
        <v>83292</v>
      </c>
      <c r="AC93" t="s">
        <v>37</v>
      </c>
    </row>
    <row r="94" spans="1:29" x14ac:dyDescent="0.25">
      <c r="A94">
        <v>1982</v>
      </c>
      <c r="B94" t="s">
        <v>29</v>
      </c>
      <c r="C94" t="s">
        <v>30</v>
      </c>
      <c r="E94" t="s">
        <v>43</v>
      </c>
      <c r="F94" t="s">
        <v>32</v>
      </c>
      <c r="G94" t="s">
        <v>129</v>
      </c>
      <c r="H94" t="s">
        <v>34</v>
      </c>
      <c r="J94" s="1">
        <v>43250.683333333334</v>
      </c>
      <c r="M94" s="2">
        <v>43250</v>
      </c>
      <c r="Q94">
        <v>0</v>
      </c>
      <c r="R94">
        <v>0</v>
      </c>
      <c r="S94">
        <v>0</v>
      </c>
      <c r="T94" s="1">
        <v>43250.663888888892</v>
      </c>
      <c r="W94" t="s">
        <v>36</v>
      </c>
      <c r="Z94">
        <v>84039</v>
      </c>
      <c r="AC94" t="s">
        <v>37</v>
      </c>
    </row>
    <row r="95" spans="1:29" x14ac:dyDescent="0.25">
      <c r="A95">
        <v>1978</v>
      </c>
      <c r="B95" t="s">
        <v>29</v>
      </c>
      <c r="C95" t="s">
        <v>30</v>
      </c>
      <c r="E95" t="s">
        <v>105</v>
      </c>
      <c r="F95" t="s">
        <v>32</v>
      </c>
      <c r="G95" t="s">
        <v>130</v>
      </c>
      <c r="H95" t="s">
        <v>34</v>
      </c>
      <c r="J95" s="1">
        <v>43273.379166666666</v>
      </c>
      <c r="M95" s="2">
        <v>43249</v>
      </c>
      <c r="Q95">
        <v>0</v>
      </c>
      <c r="R95">
        <v>0</v>
      </c>
      <c r="S95">
        <v>0</v>
      </c>
      <c r="T95" s="1">
        <v>43249.74722222222</v>
      </c>
      <c r="W95" t="s">
        <v>36</v>
      </c>
      <c r="Z95">
        <v>83465</v>
      </c>
      <c r="AC95" t="s">
        <v>37</v>
      </c>
    </row>
    <row r="96" spans="1:29" x14ac:dyDescent="0.25">
      <c r="A96">
        <v>1957</v>
      </c>
      <c r="B96" t="s">
        <v>29</v>
      </c>
      <c r="C96" t="s">
        <v>50</v>
      </c>
      <c r="E96" t="s">
        <v>105</v>
      </c>
      <c r="F96" t="s">
        <v>32</v>
      </c>
      <c r="G96" t="s">
        <v>134</v>
      </c>
      <c r="H96" t="s">
        <v>34</v>
      </c>
      <c r="J96" s="1">
        <v>43251.699305555558</v>
      </c>
      <c r="M96" s="2">
        <v>43245</v>
      </c>
      <c r="Q96">
        <v>0</v>
      </c>
      <c r="R96">
        <v>0</v>
      </c>
      <c r="S96">
        <v>0</v>
      </c>
      <c r="T96" s="1">
        <v>43245.603472222225</v>
      </c>
      <c r="W96" t="s">
        <v>36</v>
      </c>
      <c r="X96">
        <v>3</v>
      </c>
      <c r="Z96">
        <v>83251</v>
      </c>
      <c r="AC96" t="s">
        <v>37</v>
      </c>
    </row>
    <row r="97" spans="1:29" x14ac:dyDescent="0.25">
      <c r="A97">
        <v>1954</v>
      </c>
      <c r="B97" t="s">
        <v>29</v>
      </c>
      <c r="C97" t="s">
        <v>50</v>
      </c>
      <c r="E97" t="s">
        <v>105</v>
      </c>
      <c r="F97" t="s">
        <v>32</v>
      </c>
      <c r="G97" t="s">
        <v>135</v>
      </c>
      <c r="H97" t="s">
        <v>34</v>
      </c>
      <c r="J97" s="1">
        <v>43284.65625</v>
      </c>
      <c r="M97" s="2">
        <v>43244</v>
      </c>
      <c r="Q97">
        <v>0</v>
      </c>
      <c r="R97">
        <v>0</v>
      </c>
      <c r="S97">
        <v>0</v>
      </c>
      <c r="T97" s="1">
        <v>43244.700694444444</v>
      </c>
      <c r="W97" t="s">
        <v>36</v>
      </c>
      <c r="X97">
        <v>8</v>
      </c>
      <c r="Z97">
        <v>83240</v>
      </c>
      <c r="AC97" t="s">
        <v>37</v>
      </c>
    </row>
    <row r="98" spans="1:29" x14ac:dyDescent="0.25">
      <c r="A98">
        <v>1904</v>
      </c>
      <c r="B98" t="s">
        <v>29</v>
      </c>
      <c r="C98" t="s">
        <v>30</v>
      </c>
      <c r="E98" t="s">
        <v>98</v>
      </c>
      <c r="F98" t="s">
        <v>32</v>
      </c>
      <c r="G98" t="s">
        <v>136</v>
      </c>
      <c r="H98" t="s">
        <v>34</v>
      </c>
      <c r="J98" s="1">
        <v>43262.634027777778</v>
      </c>
      <c r="M98" s="2">
        <v>43236</v>
      </c>
      <c r="Q98">
        <v>0</v>
      </c>
      <c r="R98">
        <v>0</v>
      </c>
      <c r="S98">
        <v>0</v>
      </c>
      <c r="T98" s="1">
        <v>43236.76666666667</v>
      </c>
      <c r="W98" t="s">
        <v>36</v>
      </c>
      <c r="Z98">
        <v>83455</v>
      </c>
      <c r="AC98" t="s">
        <v>37</v>
      </c>
    </row>
    <row r="99" spans="1:29" x14ac:dyDescent="0.25">
      <c r="A99">
        <v>1883</v>
      </c>
      <c r="B99" t="s">
        <v>29</v>
      </c>
      <c r="C99" t="s">
        <v>30</v>
      </c>
      <c r="E99" t="s">
        <v>105</v>
      </c>
      <c r="F99" t="s">
        <v>32</v>
      </c>
      <c r="G99" t="s">
        <v>137</v>
      </c>
      <c r="H99" t="s">
        <v>52</v>
      </c>
      <c r="J99" s="1">
        <v>43249.406944444447</v>
      </c>
      <c r="Q99">
        <v>0</v>
      </c>
      <c r="R99">
        <v>0</v>
      </c>
      <c r="S99">
        <v>0</v>
      </c>
      <c r="T99" s="1">
        <v>43227.64166666667</v>
      </c>
      <c r="W99" t="s">
        <v>36</v>
      </c>
      <c r="X99">
        <v>3</v>
      </c>
      <c r="Z99">
        <v>83461</v>
      </c>
      <c r="AC99" t="s">
        <v>37</v>
      </c>
    </row>
    <row r="100" spans="1:29" x14ac:dyDescent="0.25">
      <c r="A100">
        <v>1876</v>
      </c>
      <c r="B100" t="s">
        <v>29</v>
      </c>
      <c r="C100" t="s">
        <v>30</v>
      </c>
      <c r="E100" t="s">
        <v>43</v>
      </c>
      <c r="F100" t="s">
        <v>32</v>
      </c>
      <c r="G100" t="s">
        <v>138</v>
      </c>
      <c r="H100" t="s">
        <v>34</v>
      </c>
      <c r="J100" s="1">
        <v>43255.819444444445</v>
      </c>
      <c r="M100" s="2">
        <v>43224</v>
      </c>
      <c r="Q100">
        <v>0</v>
      </c>
      <c r="R100">
        <v>0</v>
      </c>
      <c r="S100">
        <v>0</v>
      </c>
      <c r="T100" s="1">
        <v>43224.502083333333</v>
      </c>
      <c r="W100" t="s">
        <v>36</v>
      </c>
      <c r="Z100">
        <v>83676</v>
      </c>
      <c r="AC100" t="s">
        <v>37</v>
      </c>
    </row>
    <row r="101" spans="1:29" x14ac:dyDescent="0.25">
      <c r="A101">
        <v>1873</v>
      </c>
      <c r="B101" t="s">
        <v>29</v>
      </c>
      <c r="C101" t="s">
        <v>30</v>
      </c>
      <c r="E101" t="s">
        <v>98</v>
      </c>
      <c r="F101" t="s">
        <v>32</v>
      </c>
      <c r="G101" t="s">
        <v>278</v>
      </c>
      <c r="H101" t="s">
        <v>34</v>
      </c>
      <c r="J101" s="1">
        <v>43285.474999999999</v>
      </c>
      <c r="M101" s="2">
        <v>43224</v>
      </c>
      <c r="Q101">
        <v>0</v>
      </c>
      <c r="R101">
        <v>0</v>
      </c>
      <c r="S101">
        <v>0</v>
      </c>
      <c r="T101" s="1">
        <v>43224.448611111111</v>
      </c>
      <c r="W101" t="s">
        <v>36</v>
      </c>
      <c r="Z101">
        <v>83670</v>
      </c>
      <c r="AC101" t="s">
        <v>37</v>
      </c>
    </row>
    <row r="102" spans="1:29" x14ac:dyDescent="0.25">
      <c r="A102">
        <v>1804</v>
      </c>
      <c r="B102" t="s">
        <v>29</v>
      </c>
      <c r="C102" t="s">
        <v>30</v>
      </c>
      <c r="E102" t="s">
        <v>105</v>
      </c>
      <c r="F102" t="s">
        <v>32</v>
      </c>
      <c r="G102" t="s">
        <v>140</v>
      </c>
      <c r="H102" t="s">
        <v>34</v>
      </c>
      <c r="J102" s="1">
        <v>43243.636111111111</v>
      </c>
      <c r="M102" s="2">
        <v>43210</v>
      </c>
      <c r="Q102">
        <v>0</v>
      </c>
      <c r="R102">
        <v>0</v>
      </c>
      <c r="S102">
        <v>0</v>
      </c>
      <c r="T102" s="1">
        <v>43210.731249999997</v>
      </c>
      <c r="W102" t="s">
        <v>36</v>
      </c>
      <c r="X102">
        <v>3</v>
      </c>
      <c r="Z102">
        <v>83622</v>
      </c>
      <c r="AC102" t="s">
        <v>37</v>
      </c>
    </row>
    <row r="103" spans="1:29" x14ac:dyDescent="0.25">
      <c r="A103">
        <v>1799</v>
      </c>
      <c r="B103" t="s">
        <v>29</v>
      </c>
      <c r="C103" t="s">
        <v>30</v>
      </c>
      <c r="E103" t="s">
        <v>43</v>
      </c>
      <c r="F103" t="s">
        <v>32</v>
      </c>
      <c r="G103" t="s">
        <v>141</v>
      </c>
      <c r="H103" t="s">
        <v>34</v>
      </c>
      <c r="J103" s="1">
        <v>43284.738194444442</v>
      </c>
      <c r="M103" s="2">
        <v>43209</v>
      </c>
      <c r="Q103">
        <v>0</v>
      </c>
      <c r="R103">
        <v>0</v>
      </c>
      <c r="S103">
        <v>0</v>
      </c>
      <c r="T103" s="1">
        <v>43209.666666666664</v>
      </c>
      <c r="W103" t="s">
        <v>36</v>
      </c>
      <c r="Z103">
        <v>84026</v>
      </c>
      <c r="AC103" t="s">
        <v>37</v>
      </c>
    </row>
    <row r="104" spans="1:29" x14ac:dyDescent="0.25">
      <c r="A104">
        <v>1790</v>
      </c>
      <c r="B104" t="s">
        <v>29</v>
      </c>
      <c r="C104" t="s">
        <v>30</v>
      </c>
      <c r="E104" t="s">
        <v>105</v>
      </c>
      <c r="F104" t="s">
        <v>32</v>
      </c>
      <c r="G104" t="s">
        <v>142</v>
      </c>
      <c r="H104" t="s">
        <v>34</v>
      </c>
      <c r="J104" s="1">
        <v>43285.719444444447</v>
      </c>
      <c r="M104" s="2">
        <v>43208</v>
      </c>
      <c r="Q104">
        <v>0</v>
      </c>
      <c r="R104">
        <v>0</v>
      </c>
      <c r="S104">
        <v>0</v>
      </c>
      <c r="T104" s="1">
        <v>43208.734027777777</v>
      </c>
      <c r="V104" t="s">
        <v>143</v>
      </c>
      <c r="W104" t="s">
        <v>36</v>
      </c>
      <c r="X104">
        <v>13</v>
      </c>
      <c r="Z104">
        <v>83399</v>
      </c>
      <c r="AC104" t="s">
        <v>37</v>
      </c>
    </row>
    <row r="105" spans="1:29" x14ac:dyDescent="0.25">
      <c r="A105">
        <v>1788</v>
      </c>
      <c r="B105" t="s">
        <v>29</v>
      </c>
      <c r="C105" t="s">
        <v>50</v>
      </c>
      <c r="E105" t="s">
        <v>43</v>
      </c>
      <c r="F105" t="s">
        <v>32</v>
      </c>
      <c r="G105" t="s">
        <v>279</v>
      </c>
      <c r="H105" t="s">
        <v>52</v>
      </c>
      <c r="J105" s="1">
        <v>43280.785416666666</v>
      </c>
      <c r="Q105">
        <v>0</v>
      </c>
      <c r="R105">
        <v>0</v>
      </c>
      <c r="S105">
        <v>0</v>
      </c>
      <c r="T105" s="1">
        <v>43207.670138888891</v>
      </c>
      <c r="W105" t="s">
        <v>36</v>
      </c>
      <c r="Z105">
        <v>83810</v>
      </c>
      <c r="AC105" t="s">
        <v>37</v>
      </c>
    </row>
    <row r="106" spans="1:29" x14ac:dyDescent="0.25">
      <c r="A106">
        <v>1780</v>
      </c>
      <c r="B106" t="s">
        <v>29</v>
      </c>
      <c r="C106" t="s">
        <v>30</v>
      </c>
      <c r="E106" t="s">
        <v>43</v>
      </c>
      <c r="F106" t="s">
        <v>32</v>
      </c>
      <c r="G106" t="s">
        <v>146</v>
      </c>
      <c r="H106" t="s">
        <v>34</v>
      </c>
      <c r="J106" s="1">
        <v>43251.425000000003</v>
      </c>
      <c r="M106" s="2">
        <v>43206</v>
      </c>
      <c r="Q106">
        <v>0</v>
      </c>
      <c r="R106">
        <v>0</v>
      </c>
      <c r="S106">
        <v>0</v>
      </c>
      <c r="T106" s="1">
        <v>43206.675694444442</v>
      </c>
      <c r="W106" t="s">
        <v>36</v>
      </c>
      <c r="Z106">
        <v>83672</v>
      </c>
      <c r="AC106" t="s">
        <v>37</v>
      </c>
    </row>
    <row r="107" spans="1:29" x14ac:dyDescent="0.25">
      <c r="A107">
        <v>1766</v>
      </c>
      <c r="B107" t="s">
        <v>29</v>
      </c>
      <c r="C107" t="s">
        <v>30</v>
      </c>
      <c r="E107" t="s">
        <v>43</v>
      </c>
      <c r="F107" t="s">
        <v>32</v>
      </c>
      <c r="G107" t="s">
        <v>147</v>
      </c>
      <c r="H107" t="s">
        <v>34</v>
      </c>
      <c r="J107" s="1">
        <v>43285.688888888886</v>
      </c>
      <c r="M107" s="2">
        <v>43202</v>
      </c>
      <c r="Q107">
        <v>0</v>
      </c>
      <c r="R107">
        <v>0</v>
      </c>
      <c r="S107">
        <v>0</v>
      </c>
      <c r="T107" s="1">
        <v>43202.789583333331</v>
      </c>
      <c r="W107" t="s">
        <v>36</v>
      </c>
      <c r="Z107">
        <v>84151</v>
      </c>
      <c r="AC107" t="s">
        <v>37</v>
      </c>
    </row>
    <row r="108" spans="1:29" x14ac:dyDescent="0.25">
      <c r="A108">
        <v>1736</v>
      </c>
      <c r="B108" t="s">
        <v>29</v>
      </c>
      <c r="C108" t="s">
        <v>30</v>
      </c>
      <c r="E108" t="s">
        <v>98</v>
      </c>
      <c r="F108" t="s">
        <v>32</v>
      </c>
      <c r="G108" t="s">
        <v>149</v>
      </c>
      <c r="H108" t="s">
        <v>34</v>
      </c>
      <c r="J108" s="1">
        <v>43280.755555555559</v>
      </c>
      <c r="M108" s="2">
        <v>43187</v>
      </c>
      <c r="Q108">
        <v>0</v>
      </c>
      <c r="R108">
        <v>0</v>
      </c>
      <c r="S108">
        <v>0</v>
      </c>
      <c r="T108" s="1">
        <v>43187.824999999997</v>
      </c>
      <c r="V108" t="s">
        <v>150</v>
      </c>
      <c r="W108" t="s">
        <v>36</v>
      </c>
      <c r="X108">
        <v>3</v>
      </c>
      <c r="Z108">
        <v>83592</v>
      </c>
      <c r="AC108" t="s">
        <v>37</v>
      </c>
    </row>
    <row r="109" spans="1:29" x14ac:dyDescent="0.25">
      <c r="A109">
        <v>1713</v>
      </c>
      <c r="B109" t="s">
        <v>29</v>
      </c>
      <c r="C109" t="s">
        <v>30</v>
      </c>
      <c r="E109" t="s">
        <v>105</v>
      </c>
      <c r="F109" t="s">
        <v>32</v>
      </c>
      <c r="G109" t="s">
        <v>151</v>
      </c>
      <c r="H109" t="s">
        <v>34</v>
      </c>
      <c r="J109" s="1">
        <v>43243.636111111111</v>
      </c>
      <c r="M109" s="2">
        <v>43180</v>
      </c>
      <c r="Q109">
        <v>0</v>
      </c>
      <c r="R109">
        <v>0</v>
      </c>
      <c r="S109">
        <v>0</v>
      </c>
      <c r="T109" s="1">
        <v>43180.794444444444</v>
      </c>
      <c r="W109" t="s">
        <v>36</v>
      </c>
      <c r="X109">
        <v>5</v>
      </c>
      <c r="Z109">
        <v>83609</v>
      </c>
      <c r="AC109" t="s">
        <v>37</v>
      </c>
    </row>
    <row r="110" spans="1:29" x14ac:dyDescent="0.25">
      <c r="A110">
        <v>1712</v>
      </c>
      <c r="B110" t="s">
        <v>29</v>
      </c>
      <c r="C110" t="s">
        <v>50</v>
      </c>
      <c r="E110" t="s">
        <v>105</v>
      </c>
      <c r="F110" t="s">
        <v>32</v>
      </c>
      <c r="G110" t="s">
        <v>152</v>
      </c>
      <c r="H110" t="s">
        <v>34</v>
      </c>
      <c r="J110" s="1">
        <v>43279.765972222223</v>
      </c>
      <c r="M110" s="2">
        <v>43180</v>
      </c>
      <c r="Q110">
        <v>0</v>
      </c>
      <c r="R110">
        <v>0</v>
      </c>
      <c r="S110">
        <v>0</v>
      </c>
      <c r="T110" s="1">
        <v>43180.759722222225</v>
      </c>
      <c r="W110" t="s">
        <v>36</v>
      </c>
      <c r="X110">
        <v>2</v>
      </c>
      <c r="Z110">
        <v>83638</v>
      </c>
      <c r="AC110" t="s">
        <v>37</v>
      </c>
    </row>
    <row r="111" spans="1:29" x14ac:dyDescent="0.25">
      <c r="A111">
        <v>1711</v>
      </c>
      <c r="B111" t="s">
        <v>29</v>
      </c>
      <c r="C111" t="s">
        <v>30</v>
      </c>
      <c r="E111" t="s">
        <v>105</v>
      </c>
      <c r="F111" t="s">
        <v>32</v>
      </c>
      <c r="G111" t="s">
        <v>153</v>
      </c>
      <c r="H111" t="s">
        <v>34</v>
      </c>
      <c r="J111" s="1">
        <v>43255.788888888892</v>
      </c>
      <c r="M111" s="2">
        <v>43180</v>
      </c>
      <c r="Q111">
        <v>0</v>
      </c>
      <c r="R111">
        <v>0</v>
      </c>
      <c r="S111">
        <v>0</v>
      </c>
      <c r="T111" s="1">
        <v>43180.638194444444</v>
      </c>
      <c r="V111" t="s">
        <v>154</v>
      </c>
      <c r="W111" t="s">
        <v>36</v>
      </c>
      <c r="X111">
        <v>2</v>
      </c>
      <c r="Z111">
        <v>83661</v>
      </c>
      <c r="AC111" t="s">
        <v>37</v>
      </c>
    </row>
    <row r="112" spans="1:29" x14ac:dyDescent="0.25">
      <c r="A112">
        <v>1710</v>
      </c>
      <c r="B112" t="s">
        <v>29</v>
      </c>
      <c r="C112" t="s">
        <v>30</v>
      </c>
      <c r="E112" t="s">
        <v>105</v>
      </c>
      <c r="F112" t="s">
        <v>32</v>
      </c>
      <c r="G112" t="s">
        <v>155</v>
      </c>
      <c r="H112" t="s">
        <v>34</v>
      </c>
      <c r="J112" s="1">
        <v>43285.475694444445</v>
      </c>
      <c r="M112" s="2">
        <v>43180</v>
      </c>
      <c r="Q112">
        <v>0</v>
      </c>
      <c r="R112">
        <v>0</v>
      </c>
      <c r="S112">
        <v>0</v>
      </c>
      <c r="T112" s="1">
        <v>43180.636805555558</v>
      </c>
      <c r="V112" t="s">
        <v>156</v>
      </c>
      <c r="W112" t="s">
        <v>36</v>
      </c>
      <c r="X112">
        <v>5</v>
      </c>
      <c r="Z112">
        <v>83655</v>
      </c>
      <c r="AC112" t="s">
        <v>37</v>
      </c>
    </row>
    <row r="113" spans="1:29" x14ac:dyDescent="0.25">
      <c r="A113">
        <v>1700</v>
      </c>
      <c r="B113" t="s">
        <v>29</v>
      </c>
      <c r="C113" t="s">
        <v>30</v>
      </c>
      <c r="E113" t="s">
        <v>105</v>
      </c>
      <c r="F113" t="s">
        <v>32</v>
      </c>
      <c r="G113" t="s">
        <v>157</v>
      </c>
      <c r="H113" t="s">
        <v>34</v>
      </c>
      <c r="J113" s="1">
        <v>43255.789583333331</v>
      </c>
      <c r="M113" s="2">
        <v>43175</v>
      </c>
      <c r="Q113">
        <v>0</v>
      </c>
      <c r="R113">
        <v>0</v>
      </c>
      <c r="S113">
        <v>0</v>
      </c>
      <c r="T113" s="1">
        <v>43175.85</v>
      </c>
      <c r="W113" t="s">
        <v>36</v>
      </c>
      <c r="X113">
        <v>5</v>
      </c>
      <c r="Z113">
        <v>83687</v>
      </c>
      <c r="AC113" t="s">
        <v>37</v>
      </c>
    </row>
    <row r="114" spans="1:29" x14ac:dyDescent="0.25">
      <c r="A114">
        <v>1698</v>
      </c>
      <c r="B114" t="s">
        <v>29</v>
      </c>
      <c r="C114" t="s">
        <v>30</v>
      </c>
      <c r="E114" t="s">
        <v>105</v>
      </c>
      <c r="F114" t="s">
        <v>32</v>
      </c>
      <c r="G114" t="s">
        <v>158</v>
      </c>
      <c r="H114" t="s">
        <v>34</v>
      </c>
      <c r="J114" s="1">
        <v>43280.755555555559</v>
      </c>
      <c r="M114" s="2">
        <v>43175</v>
      </c>
      <c r="Q114">
        <v>0</v>
      </c>
      <c r="R114">
        <v>0</v>
      </c>
      <c r="S114">
        <v>0</v>
      </c>
      <c r="T114" s="1">
        <v>43175.844444444447</v>
      </c>
      <c r="V114" t="s">
        <v>159</v>
      </c>
      <c r="W114" t="s">
        <v>36</v>
      </c>
      <c r="X114">
        <v>5</v>
      </c>
      <c r="Z114">
        <v>83566</v>
      </c>
      <c r="AC114" t="s">
        <v>37</v>
      </c>
    </row>
    <row r="115" spans="1:29" x14ac:dyDescent="0.25">
      <c r="A115">
        <v>1656</v>
      </c>
      <c r="B115" t="s">
        <v>29</v>
      </c>
      <c r="C115" t="s">
        <v>50</v>
      </c>
      <c r="E115" t="s">
        <v>43</v>
      </c>
      <c r="F115" t="s">
        <v>32</v>
      </c>
      <c r="G115" t="s">
        <v>160</v>
      </c>
      <c r="H115" t="s">
        <v>52</v>
      </c>
      <c r="J115" s="1">
        <v>43255.790277777778</v>
      </c>
      <c r="Q115">
        <v>0</v>
      </c>
      <c r="R115">
        <v>0</v>
      </c>
      <c r="S115">
        <v>0</v>
      </c>
      <c r="T115" s="1">
        <v>43164.429166666669</v>
      </c>
      <c r="W115" t="s">
        <v>36</v>
      </c>
      <c r="Z115">
        <v>83923</v>
      </c>
      <c r="AC115" t="s">
        <v>37</v>
      </c>
    </row>
    <row r="116" spans="1:29" x14ac:dyDescent="0.25">
      <c r="A116">
        <v>1652</v>
      </c>
      <c r="B116" t="s">
        <v>29</v>
      </c>
      <c r="C116" t="s">
        <v>50</v>
      </c>
      <c r="E116" t="s">
        <v>105</v>
      </c>
      <c r="F116" t="s">
        <v>32</v>
      </c>
      <c r="G116" t="s">
        <v>161</v>
      </c>
      <c r="H116" t="s">
        <v>52</v>
      </c>
      <c r="J116" s="1">
        <v>43250.685416666667</v>
      </c>
      <c r="Q116">
        <v>0</v>
      </c>
      <c r="R116">
        <v>0</v>
      </c>
      <c r="S116">
        <v>0</v>
      </c>
      <c r="T116" s="1">
        <v>43161.588194444441</v>
      </c>
      <c r="W116" t="s">
        <v>36</v>
      </c>
      <c r="X116">
        <v>5</v>
      </c>
      <c r="Z116">
        <v>84153</v>
      </c>
      <c r="AC116" t="s">
        <v>37</v>
      </c>
    </row>
    <row r="117" spans="1:29" x14ac:dyDescent="0.25">
      <c r="A117">
        <v>1645</v>
      </c>
      <c r="B117" t="s">
        <v>29</v>
      </c>
      <c r="C117" t="s">
        <v>50</v>
      </c>
      <c r="E117" t="s">
        <v>105</v>
      </c>
      <c r="F117" t="s">
        <v>32</v>
      </c>
      <c r="G117" t="s">
        <v>162</v>
      </c>
      <c r="H117" t="s">
        <v>34</v>
      </c>
      <c r="J117" s="1">
        <v>43243.636805555558</v>
      </c>
      <c r="M117" s="2">
        <v>43159</v>
      </c>
      <c r="Q117">
        <v>0</v>
      </c>
      <c r="R117">
        <v>0</v>
      </c>
      <c r="S117">
        <v>0</v>
      </c>
      <c r="T117" s="1">
        <v>43159.772916666669</v>
      </c>
      <c r="W117" t="s">
        <v>36</v>
      </c>
      <c r="X117">
        <v>1</v>
      </c>
      <c r="Z117">
        <v>83963</v>
      </c>
      <c r="AC117" t="s">
        <v>37</v>
      </c>
    </row>
    <row r="118" spans="1:29" x14ac:dyDescent="0.25">
      <c r="A118">
        <v>1643</v>
      </c>
      <c r="B118" t="s">
        <v>29</v>
      </c>
      <c r="C118" t="s">
        <v>30</v>
      </c>
      <c r="E118" t="s">
        <v>105</v>
      </c>
      <c r="F118" t="s">
        <v>32</v>
      </c>
      <c r="G118" t="s">
        <v>163</v>
      </c>
      <c r="H118" t="s">
        <v>52</v>
      </c>
      <c r="J118" s="1">
        <v>43280.755555555559</v>
      </c>
      <c r="Q118">
        <v>0</v>
      </c>
      <c r="R118">
        <v>0</v>
      </c>
      <c r="S118">
        <v>0</v>
      </c>
      <c r="T118" s="1">
        <v>43159.407638888886</v>
      </c>
      <c r="V118" t="s">
        <v>164</v>
      </c>
      <c r="W118" t="s">
        <v>36</v>
      </c>
      <c r="X118">
        <v>8</v>
      </c>
      <c r="Z118">
        <v>83518</v>
      </c>
      <c r="AC118" t="s">
        <v>37</v>
      </c>
    </row>
    <row r="119" spans="1:29" x14ac:dyDescent="0.25">
      <c r="A119">
        <v>1639</v>
      </c>
      <c r="B119" t="s">
        <v>122</v>
      </c>
      <c r="C119" t="s">
        <v>123</v>
      </c>
      <c r="E119" t="s">
        <v>105</v>
      </c>
      <c r="F119" t="s">
        <v>32</v>
      </c>
      <c r="G119" t="s">
        <v>165</v>
      </c>
      <c r="H119" t="s">
        <v>166</v>
      </c>
      <c r="J119" s="1">
        <v>43271.701388888891</v>
      </c>
      <c r="M119" s="2">
        <v>43104</v>
      </c>
      <c r="Q119">
        <v>0</v>
      </c>
      <c r="R119">
        <v>0</v>
      </c>
      <c r="S119">
        <v>0</v>
      </c>
      <c r="T119" s="1">
        <v>43158.625</v>
      </c>
      <c r="W119" t="s">
        <v>36</v>
      </c>
      <c r="Z119">
        <v>97308</v>
      </c>
      <c r="AC119" t="s">
        <v>37</v>
      </c>
    </row>
    <row r="120" spans="1:29" x14ac:dyDescent="0.25">
      <c r="A120">
        <v>1594</v>
      </c>
      <c r="B120" t="s">
        <v>29</v>
      </c>
      <c r="C120" t="s">
        <v>50</v>
      </c>
      <c r="E120" t="s">
        <v>43</v>
      </c>
      <c r="F120" t="s">
        <v>32</v>
      </c>
      <c r="G120" t="s">
        <v>167</v>
      </c>
      <c r="H120" t="s">
        <v>52</v>
      </c>
      <c r="J120" s="1">
        <v>43243.637499999997</v>
      </c>
      <c r="Q120">
        <v>0</v>
      </c>
      <c r="R120">
        <v>0</v>
      </c>
      <c r="S120">
        <v>0</v>
      </c>
      <c r="T120" s="1">
        <v>43143.43472222222</v>
      </c>
      <c r="W120" t="s">
        <v>36</v>
      </c>
      <c r="Z120">
        <v>84500</v>
      </c>
      <c r="AC120" t="s">
        <v>37</v>
      </c>
    </row>
    <row r="121" spans="1:29" x14ac:dyDescent="0.25">
      <c r="A121">
        <v>1593</v>
      </c>
      <c r="B121" t="s">
        <v>29</v>
      </c>
      <c r="C121" t="s">
        <v>50</v>
      </c>
      <c r="E121" t="s">
        <v>43</v>
      </c>
      <c r="F121" t="s">
        <v>32</v>
      </c>
      <c r="G121" t="s">
        <v>168</v>
      </c>
      <c r="H121" t="s">
        <v>52</v>
      </c>
      <c r="J121" s="1">
        <v>43243.637499999997</v>
      </c>
      <c r="Q121">
        <v>0</v>
      </c>
      <c r="R121">
        <v>0</v>
      </c>
      <c r="S121">
        <v>0</v>
      </c>
      <c r="T121" s="1">
        <v>43143.434027777781</v>
      </c>
      <c r="W121" t="s">
        <v>36</v>
      </c>
      <c r="Z121">
        <v>84347</v>
      </c>
      <c r="AC121" t="s">
        <v>37</v>
      </c>
    </row>
    <row r="122" spans="1:29" x14ac:dyDescent="0.25">
      <c r="A122">
        <v>1592</v>
      </c>
      <c r="B122" t="s">
        <v>29</v>
      </c>
      <c r="C122" t="s">
        <v>50</v>
      </c>
      <c r="E122" t="s">
        <v>43</v>
      </c>
      <c r="F122" t="s">
        <v>32</v>
      </c>
      <c r="G122" t="s">
        <v>169</v>
      </c>
      <c r="H122" t="s">
        <v>52</v>
      </c>
      <c r="J122" s="1">
        <v>43243.637499999997</v>
      </c>
      <c r="Q122">
        <v>0</v>
      </c>
      <c r="R122">
        <v>0</v>
      </c>
      <c r="S122">
        <v>0</v>
      </c>
      <c r="T122" s="1">
        <v>43143.433333333334</v>
      </c>
      <c r="W122" t="s">
        <v>36</v>
      </c>
      <c r="Z122">
        <v>84433</v>
      </c>
      <c r="AC122" t="s">
        <v>37</v>
      </c>
    </row>
    <row r="123" spans="1:29" x14ac:dyDescent="0.25">
      <c r="A123">
        <v>1591</v>
      </c>
      <c r="B123" t="s">
        <v>29</v>
      </c>
      <c r="C123" t="s">
        <v>50</v>
      </c>
      <c r="E123" t="s">
        <v>43</v>
      </c>
      <c r="F123" t="s">
        <v>32</v>
      </c>
      <c r="G123" t="s">
        <v>170</v>
      </c>
      <c r="H123" t="s">
        <v>52</v>
      </c>
      <c r="J123" s="1">
        <v>43243.637499999997</v>
      </c>
      <c r="Q123">
        <v>0</v>
      </c>
      <c r="R123">
        <v>0</v>
      </c>
      <c r="S123">
        <v>0</v>
      </c>
      <c r="T123" s="1">
        <v>43143.432638888888</v>
      </c>
      <c r="W123" t="s">
        <v>36</v>
      </c>
      <c r="Z123">
        <v>84305</v>
      </c>
      <c r="AC123" t="s">
        <v>37</v>
      </c>
    </row>
    <row r="124" spans="1:29" x14ac:dyDescent="0.25">
      <c r="A124">
        <v>1572</v>
      </c>
      <c r="B124" t="s">
        <v>29</v>
      </c>
      <c r="C124" t="s">
        <v>50</v>
      </c>
      <c r="E124" t="s">
        <v>43</v>
      </c>
      <c r="F124" t="s">
        <v>32</v>
      </c>
      <c r="G124" t="s">
        <v>171</v>
      </c>
      <c r="H124" t="s">
        <v>52</v>
      </c>
      <c r="J124" s="1">
        <v>43243.637499999997</v>
      </c>
      <c r="Q124">
        <v>0</v>
      </c>
      <c r="R124">
        <v>0</v>
      </c>
      <c r="S124">
        <v>0</v>
      </c>
      <c r="T124" s="1">
        <v>43132.411111111112</v>
      </c>
      <c r="W124" t="s">
        <v>36</v>
      </c>
      <c r="Z124">
        <v>84381</v>
      </c>
      <c r="AC124" t="s">
        <v>37</v>
      </c>
    </row>
    <row r="125" spans="1:29" x14ac:dyDescent="0.25">
      <c r="A125">
        <v>1509</v>
      </c>
      <c r="B125" t="s">
        <v>122</v>
      </c>
      <c r="C125" t="s">
        <v>123</v>
      </c>
      <c r="E125" t="s">
        <v>98</v>
      </c>
      <c r="F125" t="s">
        <v>32</v>
      </c>
      <c r="G125" t="s">
        <v>172</v>
      </c>
      <c r="H125" t="s">
        <v>173</v>
      </c>
      <c r="J125" s="1">
        <v>43271.695833333331</v>
      </c>
      <c r="M125" s="2">
        <v>43104</v>
      </c>
      <c r="Q125">
        <v>0</v>
      </c>
      <c r="R125">
        <v>0</v>
      </c>
      <c r="S125">
        <v>0</v>
      </c>
      <c r="T125" s="1">
        <v>43117.770138888889</v>
      </c>
      <c r="W125" t="s">
        <v>36</v>
      </c>
      <c r="Z125">
        <v>84644</v>
      </c>
      <c r="AC125" t="s">
        <v>37</v>
      </c>
    </row>
    <row r="126" spans="1:29" x14ac:dyDescent="0.25">
      <c r="A126">
        <v>1495</v>
      </c>
      <c r="B126" t="s">
        <v>122</v>
      </c>
      <c r="C126" t="s">
        <v>123</v>
      </c>
      <c r="E126" t="s">
        <v>98</v>
      </c>
      <c r="F126" t="s">
        <v>32</v>
      </c>
      <c r="G126" t="s">
        <v>174</v>
      </c>
      <c r="H126" t="s">
        <v>166</v>
      </c>
      <c r="J126" s="1">
        <v>43271.696527777778</v>
      </c>
      <c r="M126" s="2">
        <v>43115</v>
      </c>
      <c r="Q126">
        <v>0</v>
      </c>
      <c r="R126">
        <v>0</v>
      </c>
      <c r="S126">
        <v>0</v>
      </c>
      <c r="T126" s="1">
        <v>43115.474305555559</v>
      </c>
      <c r="W126" t="s">
        <v>36</v>
      </c>
      <c r="Z126">
        <v>84907</v>
      </c>
      <c r="AC126" t="s">
        <v>37</v>
      </c>
    </row>
    <row r="127" spans="1:29" x14ac:dyDescent="0.25">
      <c r="A127">
        <v>1452</v>
      </c>
      <c r="B127" t="s">
        <v>122</v>
      </c>
      <c r="C127" t="s">
        <v>123</v>
      </c>
      <c r="E127" t="s">
        <v>43</v>
      </c>
      <c r="F127" t="s">
        <v>32</v>
      </c>
      <c r="G127" t="s">
        <v>175</v>
      </c>
      <c r="H127" t="s">
        <v>166</v>
      </c>
      <c r="J127" s="1">
        <v>43271.694444444445</v>
      </c>
      <c r="M127" s="2">
        <v>43104</v>
      </c>
      <c r="Q127">
        <v>0</v>
      </c>
      <c r="R127">
        <v>0</v>
      </c>
      <c r="S127">
        <v>0</v>
      </c>
      <c r="T127" s="1">
        <v>43105.442361111112</v>
      </c>
      <c r="W127" t="s">
        <v>36</v>
      </c>
      <c r="Z127">
        <v>88442</v>
      </c>
      <c r="AC127" t="s">
        <v>37</v>
      </c>
    </row>
    <row r="128" spans="1:29" x14ac:dyDescent="0.25">
      <c r="A128">
        <v>1451</v>
      </c>
      <c r="B128" t="s">
        <v>122</v>
      </c>
      <c r="C128" t="s">
        <v>123</v>
      </c>
      <c r="E128" t="s">
        <v>43</v>
      </c>
      <c r="F128" t="s">
        <v>32</v>
      </c>
      <c r="G128" t="s">
        <v>176</v>
      </c>
      <c r="H128" t="s">
        <v>166</v>
      </c>
      <c r="J128" s="1">
        <v>43271.693749999999</v>
      </c>
      <c r="M128" s="2">
        <v>43104</v>
      </c>
      <c r="Q128">
        <v>0</v>
      </c>
      <c r="R128">
        <v>0</v>
      </c>
      <c r="S128">
        <v>0</v>
      </c>
      <c r="T128" s="1">
        <v>43105.440972222219</v>
      </c>
      <c r="W128" t="s">
        <v>36</v>
      </c>
      <c r="Z128">
        <v>86468</v>
      </c>
      <c r="AC128" t="s">
        <v>37</v>
      </c>
    </row>
    <row r="129" spans="1:29" x14ac:dyDescent="0.25">
      <c r="A129">
        <v>1449</v>
      </c>
      <c r="B129" t="s">
        <v>122</v>
      </c>
      <c r="C129" t="s">
        <v>123</v>
      </c>
      <c r="E129" t="s">
        <v>43</v>
      </c>
      <c r="F129" t="s">
        <v>32</v>
      </c>
      <c r="G129" t="s">
        <v>177</v>
      </c>
      <c r="H129" t="s">
        <v>166</v>
      </c>
      <c r="J129" s="1">
        <v>43271.695833333331</v>
      </c>
      <c r="M129" s="2">
        <v>43104</v>
      </c>
      <c r="Q129">
        <v>0</v>
      </c>
      <c r="R129">
        <v>0</v>
      </c>
      <c r="S129">
        <v>0</v>
      </c>
      <c r="T129" s="1">
        <v>43104.659722222219</v>
      </c>
      <c r="W129" t="s">
        <v>36</v>
      </c>
      <c r="Z129">
        <v>88083</v>
      </c>
      <c r="AC129" t="s">
        <v>37</v>
      </c>
    </row>
    <row r="130" spans="1:29" x14ac:dyDescent="0.25">
      <c r="A130">
        <v>1448</v>
      </c>
      <c r="B130" t="s">
        <v>122</v>
      </c>
      <c r="C130" t="s">
        <v>123</v>
      </c>
      <c r="E130" t="s">
        <v>43</v>
      </c>
      <c r="F130" t="s">
        <v>32</v>
      </c>
      <c r="G130" t="s">
        <v>178</v>
      </c>
      <c r="H130" t="s">
        <v>166</v>
      </c>
      <c r="J130" s="1">
        <v>43271.694444444445</v>
      </c>
      <c r="M130" s="2">
        <v>43104</v>
      </c>
      <c r="Q130">
        <v>0</v>
      </c>
      <c r="R130">
        <v>0</v>
      </c>
      <c r="S130">
        <v>0</v>
      </c>
      <c r="T130" s="1">
        <v>43104.65902777778</v>
      </c>
      <c r="W130" t="s">
        <v>36</v>
      </c>
      <c r="Z130">
        <v>88595</v>
      </c>
      <c r="AC130" t="s">
        <v>37</v>
      </c>
    </row>
    <row r="131" spans="1:29" x14ac:dyDescent="0.25">
      <c r="A131">
        <v>1447</v>
      </c>
      <c r="B131" t="s">
        <v>122</v>
      </c>
      <c r="C131" t="s">
        <v>123</v>
      </c>
      <c r="E131" t="s">
        <v>105</v>
      </c>
      <c r="F131" t="s">
        <v>32</v>
      </c>
      <c r="G131" t="s">
        <v>179</v>
      </c>
      <c r="H131" t="s">
        <v>166</v>
      </c>
      <c r="J131" s="1">
        <v>43271.700694444444</v>
      </c>
      <c r="M131" s="2">
        <v>43104</v>
      </c>
      <c r="Q131">
        <v>0</v>
      </c>
      <c r="R131">
        <v>0</v>
      </c>
      <c r="S131">
        <v>0</v>
      </c>
      <c r="T131" s="1">
        <v>43104.65902777778</v>
      </c>
      <c r="W131" t="s">
        <v>36</v>
      </c>
      <c r="Z131">
        <v>84677</v>
      </c>
      <c r="AC131" t="s">
        <v>37</v>
      </c>
    </row>
    <row r="132" spans="1:29" x14ac:dyDescent="0.25">
      <c r="A132">
        <v>1446</v>
      </c>
      <c r="B132" t="s">
        <v>122</v>
      </c>
      <c r="C132" t="s">
        <v>123</v>
      </c>
      <c r="E132" t="s">
        <v>43</v>
      </c>
      <c r="F132" t="s">
        <v>32</v>
      </c>
      <c r="G132" t="s">
        <v>180</v>
      </c>
      <c r="H132" t="s">
        <v>166</v>
      </c>
      <c r="J132" s="1">
        <v>43271.693749999999</v>
      </c>
      <c r="M132" s="2">
        <v>43104</v>
      </c>
      <c r="Q132">
        <v>0</v>
      </c>
      <c r="R132">
        <v>0</v>
      </c>
      <c r="S132">
        <v>0</v>
      </c>
      <c r="T132" s="1">
        <v>43104.658333333333</v>
      </c>
      <c r="W132" t="s">
        <v>36</v>
      </c>
      <c r="Z132">
        <v>97158</v>
      </c>
      <c r="AC132" t="s">
        <v>37</v>
      </c>
    </row>
    <row r="133" spans="1:29" x14ac:dyDescent="0.25">
      <c r="A133">
        <v>1445</v>
      </c>
      <c r="B133" t="s">
        <v>122</v>
      </c>
      <c r="C133" t="s">
        <v>123</v>
      </c>
      <c r="E133" t="s">
        <v>98</v>
      </c>
      <c r="F133" t="s">
        <v>32</v>
      </c>
      <c r="G133" t="s">
        <v>181</v>
      </c>
      <c r="H133" t="s">
        <v>166</v>
      </c>
      <c r="J133" s="1">
        <v>43271.697222222225</v>
      </c>
      <c r="M133" s="2">
        <v>43104</v>
      </c>
      <c r="Q133">
        <v>0</v>
      </c>
      <c r="R133">
        <v>0</v>
      </c>
      <c r="S133">
        <v>0</v>
      </c>
      <c r="T133" s="1">
        <v>43104.658333333333</v>
      </c>
      <c r="W133" t="s">
        <v>36</v>
      </c>
      <c r="Z133">
        <v>84916</v>
      </c>
      <c r="AC133" t="s">
        <v>37</v>
      </c>
    </row>
    <row r="134" spans="1:29" x14ac:dyDescent="0.25">
      <c r="A134">
        <v>1444</v>
      </c>
      <c r="B134" t="s">
        <v>122</v>
      </c>
      <c r="C134" t="s">
        <v>123</v>
      </c>
      <c r="E134" t="s">
        <v>105</v>
      </c>
      <c r="F134" t="s">
        <v>32</v>
      </c>
      <c r="G134" t="s">
        <v>182</v>
      </c>
      <c r="H134" t="s">
        <v>166</v>
      </c>
      <c r="J134" s="1">
        <v>43271.700694444444</v>
      </c>
      <c r="M134" s="2">
        <v>43104</v>
      </c>
      <c r="Q134">
        <v>0</v>
      </c>
      <c r="R134">
        <v>0</v>
      </c>
      <c r="S134">
        <v>0</v>
      </c>
      <c r="T134" s="1">
        <v>43104.657638888886</v>
      </c>
      <c r="W134" t="s">
        <v>36</v>
      </c>
      <c r="Z134">
        <v>84714</v>
      </c>
      <c r="AC134" t="s">
        <v>37</v>
      </c>
    </row>
    <row r="135" spans="1:29" x14ac:dyDescent="0.25">
      <c r="A135">
        <v>1443</v>
      </c>
      <c r="B135" t="s">
        <v>122</v>
      </c>
      <c r="C135" t="s">
        <v>123</v>
      </c>
      <c r="E135" t="s">
        <v>98</v>
      </c>
      <c r="F135" t="s">
        <v>32</v>
      </c>
      <c r="G135" t="s">
        <v>183</v>
      </c>
      <c r="H135" t="s">
        <v>166</v>
      </c>
      <c r="J135" s="1">
        <v>43271.696527777778</v>
      </c>
      <c r="M135" s="2">
        <v>43104</v>
      </c>
      <c r="Q135">
        <v>0</v>
      </c>
      <c r="R135">
        <v>0</v>
      </c>
      <c r="S135">
        <v>0</v>
      </c>
      <c r="T135" s="1">
        <v>43104.656944444447</v>
      </c>
      <c r="W135" t="s">
        <v>36</v>
      </c>
      <c r="Z135">
        <v>84920</v>
      </c>
      <c r="AC135" t="s">
        <v>37</v>
      </c>
    </row>
    <row r="136" spans="1:29" x14ac:dyDescent="0.25">
      <c r="A136">
        <v>1441</v>
      </c>
      <c r="B136" t="s">
        <v>122</v>
      </c>
      <c r="C136" t="s">
        <v>123</v>
      </c>
      <c r="E136" t="s">
        <v>105</v>
      </c>
      <c r="F136" t="s">
        <v>32</v>
      </c>
      <c r="G136" t="s">
        <v>184</v>
      </c>
      <c r="H136" t="s">
        <v>166</v>
      </c>
      <c r="J136" s="1">
        <v>43271.700694444444</v>
      </c>
      <c r="M136" s="2">
        <v>43104</v>
      </c>
      <c r="Q136">
        <v>0</v>
      </c>
      <c r="R136">
        <v>0</v>
      </c>
      <c r="S136">
        <v>0</v>
      </c>
      <c r="T136" s="1">
        <v>43104.655555555553</v>
      </c>
      <c r="W136" t="s">
        <v>36</v>
      </c>
      <c r="Z136">
        <v>84671</v>
      </c>
      <c r="AC136" t="s">
        <v>37</v>
      </c>
    </row>
    <row r="137" spans="1:29" x14ac:dyDescent="0.25">
      <c r="A137">
        <v>1440</v>
      </c>
      <c r="B137" t="s">
        <v>122</v>
      </c>
      <c r="C137" t="s">
        <v>123</v>
      </c>
      <c r="E137" t="s">
        <v>98</v>
      </c>
      <c r="F137" t="s">
        <v>32</v>
      </c>
      <c r="G137" t="s">
        <v>185</v>
      </c>
      <c r="H137" t="s">
        <v>166</v>
      </c>
      <c r="J137" s="1">
        <v>43271.696527777778</v>
      </c>
      <c r="M137" s="2">
        <v>43104</v>
      </c>
      <c r="Q137">
        <v>0</v>
      </c>
      <c r="R137">
        <v>0</v>
      </c>
      <c r="S137">
        <v>0</v>
      </c>
      <c r="T137" s="1">
        <v>43104.654166666667</v>
      </c>
      <c r="W137" t="s">
        <v>36</v>
      </c>
      <c r="Z137">
        <v>84744</v>
      </c>
      <c r="AC137" t="s">
        <v>37</v>
      </c>
    </row>
    <row r="138" spans="1:29" x14ac:dyDescent="0.25">
      <c r="A138">
        <v>1438</v>
      </c>
      <c r="B138" t="s">
        <v>122</v>
      </c>
      <c r="C138" t="s">
        <v>123</v>
      </c>
      <c r="E138" t="s">
        <v>98</v>
      </c>
      <c r="F138" t="s">
        <v>32</v>
      </c>
      <c r="G138" t="s">
        <v>186</v>
      </c>
      <c r="H138" t="s">
        <v>166</v>
      </c>
      <c r="J138" s="1">
        <v>43271.695833333331</v>
      </c>
      <c r="M138" s="2">
        <v>43104</v>
      </c>
      <c r="Q138">
        <v>0</v>
      </c>
      <c r="R138">
        <v>0</v>
      </c>
      <c r="S138">
        <v>0</v>
      </c>
      <c r="T138" s="1">
        <v>43104.65347222222</v>
      </c>
      <c r="W138" t="s">
        <v>36</v>
      </c>
      <c r="Z138">
        <v>84583</v>
      </c>
      <c r="AC138" t="s">
        <v>37</v>
      </c>
    </row>
    <row r="139" spans="1:29" x14ac:dyDescent="0.25">
      <c r="A139">
        <v>1437</v>
      </c>
      <c r="B139" t="s">
        <v>122</v>
      </c>
      <c r="C139" t="s">
        <v>123</v>
      </c>
      <c r="E139" t="s">
        <v>98</v>
      </c>
      <c r="F139" t="s">
        <v>32</v>
      </c>
      <c r="G139" t="s">
        <v>187</v>
      </c>
      <c r="H139" t="s">
        <v>166</v>
      </c>
      <c r="J139" s="1">
        <v>43271.7</v>
      </c>
      <c r="M139" s="2">
        <v>43104</v>
      </c>
      <c r="Q139">
        <v>0</v>
      </c>
      <c r="R139">
        <v>0</v>
      </c>
      <c r="S139">
        <v>0</v>
      </c>
      <c r="T139" s="1">
        <v>43104.652777777781</v>
      </c>
      <c r="W139" t="s">
        <v>36</v>
      </c>
      <c r="Z139">
        <v>84568</v>
      </c>
      <c r="AC139" t="s">
        <v>37</v>
      </c>
    </row>
    <row r="140" spans="1:29" x14ac:dyDescent="0.25">
      <c r="A140">
        <v>1435</v>
      </c>
      <c r="B140" t="s">
        <v>122</v>
      </c>
      <c r="C140" t="s">
        <v>123</v>
      </c>
      <c r="E140" t="s">
        <v>98</v>
      </c>
      <c r="F140" t="s">
        <v>32</v>
      </c>
      <c r="G140" t="s">
        <v>188</v>
      </c>
      <c r="H140" t="s">
        <v>166</v>
      </c>
      <c r="J140" s="1">
        <v>43271.695833333331</v>
      </c>
      <c r="M140" s="2">
        <v>43104</v>
      </c>
      <c r="Q140">
        <v>0</v>
      </c>
      <c r="R140">
        <v>0</v>
      </c>
      <c r="S140">
        <v>0</v>
      </c>
      <c r="T140" s="1">
        <v>43104.652083333334</v>
      </c>
      <c r="W140" t="s">
        <v>36</v>
      </c>
      <c r="Z140">
        <v>84607</v>
      </c>
      <c r="AC140" t="s">
        <v>37</v>
      </c>
    </row>
    <row r="141" spans="1:29" x14ac:dyDescent="0.25">
      <c r="A141">
        <v>1434</v>
      </c>
      <c r="B141" t="s">
        <v>122</v>
      </c>
      <c r="C141" t="s">
        <v>123</v>
      </c>
      <c r="E141" t="s">
        <v>43</v>
      </c>
      <c r="F141" t="s">
        <v>32</v>
      </c>
      <c r="G141" t="s">
        <v>189</v>
      </c>
      <c r="H141" t="s">
        <v>166</v>
      </c>
      <c r="J141" s="1">
        <v>43271.693749999999</v>
      </c>
      <c r="M141" s="2">
        <v>43104</v>
      </c>
      <c r="Q141">
        <v>0</v>
      </c>
      <c r="R141">
        <v>0</v>
      </c>
      <c r="S141">
        <v>0</v>
      </c>
      <c r="T141" s="1">
        <v>43104.651388888888</v>
      </c>
      <c r="W141" t="s">
        <v>36</v>
      </c>
      <c r="Z141">
        <v>86228</v>
      </c>
      <c r="AC141" t="s">
        <v>37</v>
      </c>
    </row>
    <row r="142" spans="1:29" x14ac:dyDescent="0.25">
      <c r="A142">
        <v>1433</v>
      </c>
      <c r="B142" t="s">
        <v>122</v>
      </c>
      <c r="C142" t="s">
        <v>123</v>
      </c>
      <c r="E142" t="s">
        <v>98</v>
      </c>
      <c r="F142" t="s">
        <v>32</v>
      </c>
      <c r="G142" t="s">
        <v>190</v>
      </c>
      <c r="H142" t="s">
        <v>166</v>
      </c>
      <c r="J142" s="1">
        <v>43271.7</v>
      </c>
      <c r="M142" s="2">
        <v>43104</v>
      </c>
      <c r="Q142">
        <v>0</v>
      </c>
      <c r="R142">
        <v>0</v>
      </c>
      <c r="S142">
        <v>0</v>
      </c>
      <c r="T142" s="1">
        <v>43104.648611111108</v>
      </c>
      <c r="W142" t="s">
        <v>36</v>
      </c>
      <c r="Z142">
        <v>84752</v>
      </c>
      <c r="AC142" t="s">
        <v>37</v>
      </c>
    </row>
    <row r="143" spans="1:29" x14ac:dyDescent="0.25">
      <c r="A143">
        <v>1423</v>
      </c>
      <c r="B143" t="s">
        <v>122</v>
      </c>
      <c r="C143" t="s">
        <v>123</v>
      </c>
      <c r="E143" t="s">
        <v>43</v>
      </c>
      <c r="F143" t="s">
        <v>32</v>
      </c>
      <c r="G143" t="s">
        <v>191</v>
      </c>
      <c r="H143" t="s">
        <v>173</v>
      </c>
      <c r="J143" s="1">
        <v>43271.692361111112</v>
      </c>
      <c r="M143" s="2">
        <v>43091</v>
      </c>
      <c r="Q143">
        <v>0</v>
      </c>
      <c r="R143">
        <v>0</v>
      </c>
      <c r="S143">
        <v>0</v>
      </c>
      <c r="T143" s="1">
        <v>43091.65625</v>
      </c>
      <c r="W143" t="s">
        <v>36</v>
      </c>
      <c r="Z143">
        <v>85945</v>
      </c>
      <c r="AC143" t="s">
        <v>37</v>
      </c>
    </row>
    <row r="144" spans="1:29" x14ac:dyDescent="0.25">
      <c r="A144">
        <v>1421</v>
      </c>
      <c r="B144" t="s">
        <v>122</v>
      </c>
      <c r="C144" t="s">
        <v>123</v>
      </c>
      <c r="E144" t="s">
        <v>98</v>
      </c>
      <c r="F144" t="s">
        <v>32</v>
      </c>
      <c r="G144" t="s">
        <v>192</v>
      </c>
      <c r="H144" t="s">
        <v>173</v>
      </c>
      <c r="J144" s="1">
        <v>43271.696527777778</v>
      </c>
      <c r="M144" s="2">
        <v>43091</v>
      </c>
      <c r="Q144">
        <v>0</v>
      </c>
      <c r="R144">
        <v>0</v>
      </c>
      <c r="S144">
        <v>0</v>
      </c>
      <c r="T144" s="1">
        <v>43091.576388888891</v>
      </c>
      <c r="W144" t="s">
        <v>36</v>
      </c>
      <c r="Z144">
        <v>84829</v>
      </c>
      <c r="AC144" t="s">
        <v>37</v>
      </c>
    </row>
    <row r="145" spans="1:29" x14ac:dyDescent="0.25">
      <c r="A145">
        <v>1420</v>
      </c>
      <c r="B145" t="s">
        <v>122</v>
      </c>
      <c r="C145" t="s">
        <v>123</v>
      </c>
      <c r="E145" t="s">
        <v>105</v>
      </c>
      <c r="F145" t="s">
        <v>32</v>
      </c>
      <c r="G145" t="s">
        <v>193</v>
      </c>
      <c r="H145" t="s">
        <v>173</v>
      </c>
      <c r="J145" s="1">
        <v>43271.7</v>
      </c>
      <c r="M145" s="2">
        <v>43091</v>
      </c>
      <c r="Q145">
        <v>0</v>
      </c>
      <c r="R145">
        <v>0</v>
      </c>
      <c r="S145">
        <v>0</v>
      </c>
      <c r="T145" s="1">
        <v>43091.574999999997</v>
      </c>
      <c r="W145" t="s">
        <v>36</v>
      </c>
      <c r="Z145">
        <v>84561</v>
      </c>
      <c r="AC145" t="s">
        <v>37</v>
      </c>
    </row>
    <row r="146" spans="1:29" x14ac:dyDescent="0.25">
      <c r="A146">
        <v>1419</v>
      </c>
      <c r="B146" t="s">
        <v>122</v>
      </c>
      <c r="C146" t="s">
        <v>123</v>
      </c>
      <c r="E146" t="s">
        <v>43</v>
      </c>
      <c r="F146" t="s">
        <v>32</v>
      </c>
      <c r="G146" t="s">
        <v>194</v>
      </c>
      <c r="H146" t="s">
        <v>173</v>
      </c>
      <c r="J146" s="1">
        <v>43271.694444444445</v>
      </c>
      <c r="M146" s="2">
        <v>43091</v>
      </c>
      <c r="Q146">
        <v>0</v>
      </c>
      <c r="R146">
        <v>0</v>
      </c>
      <c r="S146">
        <v>0</v>
      </c>
      <c r="T146" s="1">
        <v>43091.574305555558</v>
      </c>
      <c r="W146" t="s">
        <v>36</v>
      </c>
      <c r="Z146">
        <v>84924</v>
      </c>
      <c r="AC146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5"/>
  <sheetViews>
    <sheetView workbookViewId="0">
      <selection activeCell="G7" sqref="G7"/>
    </sheetView>
  </sheetViews>
  <sheetFormatPr baseColWidth="10"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>
        <v>2112</v>
      </c>
      <c r="B2" t="s">
        <v>29</v>
      </c>
      <c r="C2" t="s">
        <v>50</v>
      </c>
      <c r="E2" t="s">
        <v>43</v>
      </c>
      <c r="F2" t="s">
        <v>32</v>
      </c>
      <c r="G2" t="s">
        <v>223</v>
      </c>
      <c r="H2" t="s">
        <v>34</v>
      </c>
      <c r="J2" s="1">
        <v>43278.817361111112</v>
      </c>
      <c r="L2" t="s">
        <v>35</v>
      </c>
      <c r="M2" s="2">
        <v>43278</v>
      </c>
      <c r="Q2">
        <v>0</v>
      </c>
      <c r="R2">
        <v>0</v>
      </c>
      <c r="S2">
        <v>0</v>
      </c>
      <c r="T2" s="1">
        <v>43278.814583333333</v>
      </c>
      <c r="W2" t="s">
        <v>36</v>
      </c>
      <c r="Z2">
        <v>129732</v>
      </c>
      <c r="AC2" t="s">
        <v>37</v>
      </c>
    </row>
    <row r="3" spans="1:29" x14ac:dyDescent="0.25">
      <c r="A3">
        <v>2111</v>
      </c>
      <c r="B3" t="s">
        <v>29</v>
      </c>
      <c r="C3" t="s">
        <v>50</v>
      </c>
      <c r="E3" t="s">
        <v>43</v>
      </c>
      <c r="F3" t="s">
        <v>32</v>
      </c>
      <c r="G3" t="s">
        <v>224</v>
      </c>
      <c r="H3" t="s">
        <v>34</v>
      </c>
      <c r="J3" s="1">
        <v>43278.809027777781</v>
      </c>
      <c r="L3" t="s">
        <v>35</v>
      </c>
      <c r="M3" s="2">
        <v>43278</v>
      </c>
      <c r="Q3">
        <v>0</v>
      </c>
      <c r="R3">
        <v>0</v>
      </c>
      <c r="S3">
        <v>0</v>
      </c>
      <c r="T3" s="1">
        <v>43278.804861111108</v>
      </c>
      <c r="W3" t="s">
        <v>36</v>
      </c>
      <c r="Z3">
        <v>129682</v>
      </c>
      <c r="AC3" t="s">
        <v>37</v>
      </c>
    </row>
    <row r="4" spans="1:29" x14ac:dyDescent="0.25">
      <c r="A4">
        <v>2110</v>
      </c>
      <c r="B4" t="s">
        <v>29</v>
      </c>
      <c r="C4" t="s">
        <v>50</v>
      </c>
      <c r="E4" t="s">
        <v>43</v>
      </c>
      <c r="F4" t="s">
        <v>32</v>
      </c>
      <c r="G4" t="s">
        <v>225</v>
      </c>
      <c r="H4" t="s">
        <v>34</v>
      </c>
      <c r="J4" s="1">
        <v>43278.79791666667</v>
      </c>
      <c r="L4" t="s">
        <v>35</v>
      </c>
      <c r="M4" s="2">
        <v>43278</v>
      </c>
      <c r="Q4">
        <v>0</v>
      </c>
      <c r="R4">
        <v>0</v>
      </c>
      <c r="S4">
        <v>0</v>
      </c>
      <c r="T4" s="1">
        <v>43278.796527777777</v>
      </c>
      <c r="W4" t="s">
        <v>36</v>
      </c>
      <c r="Z4">
        <v>129632</v>
      </c>
      <c r="AC4" t="s">
        <v>37</v>
      </c>
    </row>
    <row r="5" spans="1:29" x14ac:dyDescent="0.25">
      <c r="A5">
        <v>2109</v>
      </c>
      <c r="B5" t="s">
        <v>29</v>
      </c>
      <c r="C5" t="s">
        <v>50</v>
      </c>
      <c r="E5" t="s">
        <v>43</v>
      </c>
      <c r="F5" t="s">
        <v>32</v>
      </c>
      <c r="G5" t="s">
        <v>226</v>
      </c>
      <c r="H5" t="s">
        <v>34</v>
      </c>
      <c r="J5" s="1">
        <v>43278.776388888888</v>
      </c>
      <c r="L5" t="s">
        <v>35</v>
      </c>
      <c r="M5" s="2">
        <v>43278</v>
      </c>
      <c r="Q5">
        <v>0</v>
      </c>
      <c r="R5">
        <v>0</v>
      </c>
      <c r="S5">
        <v>0</v>
      </c>
      <c r="T5" s="1">
        <v>43278.775000000001</v>
      </c>
      <c r="W5" t="s">
        <v>36</v>
      </c>
      <c r="Z5">
        <v>129525</v>
      </c>
      <c r="AC5" t="s">
        <v>37</v>
      </c>
    </row>
    <row r="6" spans="1:29" x14ac:dyDescent="0.25">
      <c r="A6">
        <v>2108</v>
      </c>
      <c r="B6" t="s">
        <v>29</v>
      </c>
      <c r="C6" t="s">
        <v>50</v>
      </c>
      <c r="E6" t="s">
        <v>43</v>
      </c>
      <c r="F6" t="s">
        <v>32</v>
      </c>
      <c r="G6" t="s">
        <v>227</v>
      </c>
      <c r="H6" t="s">
        <v>34</v>
      </c>
      <c r="J6" s="1">
        <v>43278.776388888888</v>
      </c>
      <c r="L6" t="s">
        <v>35</v>
      </c>
      <c r="M6" s="2">
        <v>43278</v>
      </c>
      <c r="Q6">
        <v>0</v>
      </c>
      <c r="R6">
        <v>0</v>
      </c>
      <c r="S6">
        <v>0</v>
      </c>
      <c r="T6" s="1">
        <v>43278.774305555555</v>
      </c>
      <c r="W6" t="s">
        <v>36</v>
      </c>
      <c r="Z6">
        <v>129519</v>
      </c>
      <c r="AC6" t="s">
        <v>37</v>
      </c>
    </row>
    <row r="7" spans="1:29" x14ac:dyDescent="0.25">
      <c r="A7">
        <v>2106</v>
      </c>
      <c r="B7" t="s">
        <v>29</v>
      </c>
      <c r="C7" t="s">
        <v>50</v>
      </c>
      <c r="E7" t="s">
        <v>43</v>
      </c>
      <c r="F7" t="s">
        <v>32</v>
      </c>
      <c r="G7" t="s">
        <v>228</v>
      </c>
      <c r="H7" t="s">
        <v>34</v>
      </c>
      <c r="J7" s="1">
        <v>43278.776388888888</v>
      </c>
      <c r="L7" t="s">
        <v>35</v>
      </c>
      <c r="M7" s="2">
        <v>43278</v>
      </c>
      <c r="Q7">
        <v>0</v>
      </c>
      <c r="R7">
        <v>0</v>
      </c>
      <c r="S7">
        <v>0</v>
      </c>
      <c r="T7" s="1">
        <v>43278.661805555559</v>
      </c>
      <c r="W7" t="s">
        <v>36</v>
      </c>
      <c r="Z7">
        <v>129507</v>
      </c>
      <c r="AC7" t="s">
        <v>37</v>
      </c>
    </row>
    <row r="8" spans="1:29" x14ac:dyDescent="0.25">
      <c r="A8">
        <v>2105</v>
      </c>
      <c r="B8" t="s">
        <v>29</v>
      </c>
      <c r="C8" t="s">
        <v>50</v>
      </c>
      <c r="E8" t="s">
        <v>43</v>
      </c>
      <c r="F8" t="s">
        <v>32</v>
      </c>
      <c r="G8" t="s">
        <v>229</v>
      </c>
      <c r="H8" t="s">
        <v>34</v>
      </c>
      <c r="J8" s="1">
        <v>43278.775694444441</v>
      </c>
      <c r="L8" t="s">
        <v>35</v>
      </c>
      <c r="M8" s="2">
        <v>43278</v>
      </c>
      <c r="Q8">
        <v>0</v>
      </c>
      <c r="R8">
        <v>0</v>
      </c>
      <c r="S8">
        <v>0</v>
      </c>
      <c r="T8" s="1">
        <v>43278.62777777778</v>
      </c>
      <c r="W8" t="s">
        <v>36</v>
      </c>
      <c r="Z8">
        <v>129557</v>
      </c>
      <c r="AC8" t="s">
        <v>37</v>
      </c>
    </row>
    <row r="9" spans="1:29" x14ac:dyDescent="0.25">
      <c r="A9">
        <v>2103</v>
      </c>
      <c r="B9" t="s">
        <v>29</v>
      </c>
      <c r="C9" t="s">
        <v>50</v>
      </c>
      <c r="E9" t="s">
        <v>43</v>
      </c>
      <c r="F9" t="s">
        <v>32</v>
      </c>
      <c r="G9" t="s">
        <v>230</v>
      </c>
      <c r="H9" t="s">
        <v>34</v>
      </c>
      <c r="J9" s="1">
        <v>43278.77847222222</v>
      </c>
      <c r="L9" t="s">
        <v>35</v>
      </c>
      <c r="M9" s="2">
        <v>43278</v>
      </c>
      <c r="Q9">
        <v>0</v>
      </c>
      <c r="R9">
        <v>0</v>
      </c>
      <c r="S9">
        <v>0</v>
      </c>
      <c r="T9" s="1">
        <v>43278.622916666667</v>
      </c>
      <c r="W9" t="s">
        <v>36</v>
      </c>
      <c r="Z9">
        <v>129582</v>
      </c>
      <c r="AC9" t="s">
        <v>37</v>
      </c>
    </row>
    <row r="10" spans="1:29" x14ac:dyDescent="0.25">
      <c r="A10">
        <v>2102</v>
      </c>
      <c r="B10" t="s">
        <v>29</v>
      </c>
      <c r="C10" t="s">
        <v>50</v>
      </c>
      <c r="E10" t="s">
        <v>43</v>
      </c>
      <c r="F10" t="s">
        <v>32</v>
      </c>
      <c r="G10" t="s">
        <v>231</v>
      </c>
      <c r="H10" t="s">
        <v>34</v>
      </c>
      <c r="J10" s="1">
        <v>43278.780555555553</v>
      </c>
      <c r="L10" t="s">
        <v>35</v>
      </c>
      <c r="M10" s="2">
        <v>43278</v>
      </c>
      <c r="Q10">
        <v>0</v>
      </c>
      <c r="R10">
        <v>0</v>
      </c>
      <c r="S10">
        <v>0</v>
      </c>
      <c r="T10" s="1">
        <v>43278.620833333334</v>
      </c>
      <c r="W10" t="s">
        <v>36</v>
      </c>
      <c r="Z10">
        <v>129532</v>
      </c>
      <c r="AC10" t="s">
        <v>37</v>
      </c>
    </row>
    <row r="11" spans="1:29" x14ac:dyDescent="0.25">
      <c r="A11">
        <v>1742</v>
      </c>
      <c r="B11" t="s">
        <v>29</v>
      </c>
      <c r="C11" t="s">
        <v>30</v>
      </c>
      <c r="E11" t="s">
        <v>31</v>
      </c>
      <c r="F11" t="s">
        <v>32</v>
      </c>
      <c r="G11" t="s">
        <v>33</v>
      </c>
      <c r="H11" t="s">
        <v>34</v>
      </c>
      <c r="J11" s="1">
        <v>43243.630555555559</v>
      </c>
      <c r="L11" t="s">
        <v>35</v>
      </c>
      <c r="M11" s="2">
        <v>43189</v>
      </c>
      <c r="Q11">
        <v>0</v>
      </c>
      <c r="R11">
        <v>0</v>
      </c>
      <c r="S11">
        <v>0</v>
      </c>
      <c r="T11" s="1">
        <v>43189.732638888891</v>
      </c>
      <c r="W11" t="s">
        <v>36</v>
      </c>
      <c r="Z11">
        <v>107728</v>
      </c>
      <c r="AC11" t="s">
        <v>37</v>
      </c>
    </row>
    <row r="12" spans="1:29" x14ac:dyDescent="0.25">
      <c r="A12">
        <v>1734</v>
      </c>
      <c r="B12" t="s">
        <v>29</v>
      </c>
      <c r="C12" t="s">
        <v>30</v>
      </c>
      <c r="E12" t="s">
        <v>38</v>
      </c>
      <c r="F12" t="s">
        <v>32</v>
      </c>
      <c r="G12" t="s">
        <v>39</v>
      </c>
      <c r="H12" t="s">
        <v>34</v>
      </c>
      <c r="J12" s="1">
        <v>43243.630555555559</v>
      </c>
      <c r="L12" t="s">
        <v>35</v>
      </c>
      <c r="M12" s="2">
        <v>43186</v>
      </c>
      <c r="Q12">
        <v>0</v>
      </c>
      <c r="R12">
        <v>0</v>
      </c>
      <c r="S12">
        <v>0</v>
      </c>
      <c r="T12" s="1">
        <v>43186.758333333331</v>
      </c>
      <c r="W12" t="s">
        <v>36</v>
      </c>
      <c r="Z12">
        <v>107723</v>
      </c>
      <c r="AC12" t="s">
        <v>37</v>
      </c>
    </row>
    <row r="13" spans="1:29" x14ac:dyDescent="0.25">
      <c r="A13">
        <v>1733</v>
      </c>
      <c r="B13" t="s">
        <v>29</v>
      </c>
      <c r="C13" t="s">
        <v>30</v>
      </c>
      <c r="E13" t="s">
        <v>31</v>
      </c>
      <c r="F13" t="s">
        <v>32</v>
      </c>
      <c r="G13" t="s">
        <v>40</v>
      </c>
      <c r="H13" t="s">
        <v>34</v>
      </c>
      <c r="J13" s="1">
        <v>43269.729166666664</v>
      </c>
      <c r="L13" t="s">
        <v>35</v>
      </c>
      <c r="M13" s="2">
        <v>43186</v>
      </c>
      <c r="Q13">
        <v>0</v>
      </c>
      <c r="R13">
        <v>0</v>
      </c>
      <c r="S13">
        <v>0</v>
      </c>
      <c r="T13" s="1">
        <v>43186.727777777778</v>
      </c>
      <c r="W13" t="s">
        <v>36</v>
      </c>
      <c r="Z13">
        <v>107720</v>
      </c>
      <c r="AC13" t="s">
        <v>37</v>
      </c>
    </row>
    <row r="14" spans="1:29" x14ac:dyDescent="0.25">
      <c r="A14">
        <v>1730</v>
      </c>
      <c r="B14" t="s">
        <v>29</v>
      </c>
      <c r="C14" t="s">
        <v>30</v>
      </c>
      <c r="E14" t="s">
        <v>31</v>
      </c>
      <c r="F14" t="s">
        <v>32</v>
      </c>
      <c r="G14" t="s">
        <v>41</v>
      </c>
      <c r="H14" t="s">
        <v>34</v>
      </c>
      <c r="J14" s="1">
        <v>43243.630555555559</v>
      </c>
      <c r="L14" t="s">
        <v>35</v>
      </c>
      <c r="M14" s="2">
        <v>43186</v>
      </c>
      <c r="Q14">
        <v>0</v>
      </c>
      <c r="R14">
        <v>0</v>
      </c>
      <c r="S14">
        <v>0</v>
      </c>
      <c r="T14" s="1">
        <v>43186.597222222219</v>
      </c>
      <c r="W14" t="s">
        <v>36</v>
      </c>
      <c r="Z14">
        <v>107578</v>
      </c>
      <c r="AC14" t="s">
        <v>37</v>
      </c>
    </row>
    <row r="15" spans="1:29" x14ac:dyDescent="0.25">
      <c r="A15">
        <v>1729</v>
      </c>
      <c r="B15" t="s">
        <v>29</v>
      </c>
      <c r="C15" t="s">
        <v>30</v>
      </c>
      <c r="E15" t="s">
        <v>31</v>
      </c>
      <c r="F15" t="s">
        <v>32</v>
      </c>
      <c r="G15" t="s">
        <v>42</v>
      </c>
      <c r="H15" t="s">
        <v>34</v>
      </c>
      <c r="J15" s="1">
        <v>43276.582638888889</v>
      </c>
      <c r="L15" t="s">
        <v>35</v>
      </c>
      <c r="M15" s="2">
        <v>43186</v>
      </c>
      <c r="Q15">
        <v>0</v>
      </c>
      <c r="R15">
        <v>0</v>
      </c>
      <c r="S15">
        <v>0</v>
      </c>
      <c r="T15" s="1">
        <v>43186.509027777778</v>
      </c>
      <c r="W15" t="s">
        <v>36</v>
      </c>
      <c r="Z15">
        <v>107597</v>
      </c>
      <c r="AC15" t="s">
        <v>37</v>
      </c>
    </row>
    <row r="16" spans="1:29" x14ac:dyDescent="0.25">
      <c r="A16">
        <v>1723</v>
      </c>
      <c r="B16" t="s">
        <v>29</v>
      </c>
      <c r="C16" t="s">
        <v>30</v>
      </c>
      <c r="E16" t="s">
        <v>43</v>
      </c>
      <c r="F16" t="s">
        <v>32</v>
      </c>
      <c r="G16" t="s">
        <v>44</v>
      </c>
      <c r="H16" t="s">
        <v>34</v>
      </c>
      <c r="J16" s="1">
        <v>43270.671527777777</v>
      </c>
      <c r="L16" t="s">
        <v>35</v>
      </c>
      <c r="M16" s="2">
        <v>43185</v>
      </c>
      <c r="Q16">
        <v>0</v>
      </c>
      <c r="R16">
        <v>0</v>
      </c>
      <c r="S16">
        <v>0</v>
      </c>
      <c r="T16" s="1">
        <v>43185.5</v>
      </c>
      <c r="W16" t="s">
        <v>36</v>
      </c>
      <c r="Z16">
        <v>107675</v>
      </c>
      <c r="AC16" t="s">
        <v>37</v>
      </c>
    </row>
    <row r="17" spans="1:29" x14ac:dyDescent="0.25">
      <c r="A17">
        <v>1719</v>
      </c>
      <c r="B17" t="s">
        <v>29</v>
      </c>
      <c r="C17" t="s">
        <v>30</v>
      </c>
      <c r="E17" t="s">
        <v>31</v>
      </c>
      <c r="F17" t="s">
        <v>32</v>
      </c>
      <c r="G17" t="s">
        <v>45</v>
      </c>
      <c r="H17" t="s">
        <v>34</v>
      </c>
      <c r="J17" s="1">
        <v>43258.751388888886</v>
      </c>
      <c r="L17" t="s">
        <v>35</v>
      </c>
      <c r="M17" s="2">
        <v>43182</v>
      </c>
      <c r="Q17">
        <v>0</v>
      </c>
      <c r="R17">
        <v>0</v>
      </c>
      <c r="S17">
        <v>0</v>
      </c>
      <c r="T17" s="1">
        <v>43182.786805555559</v>
      </c>
      <c r="W17" t="s">
        <v>36</v>
      </c>
      <c r="Z17">
        <v>119482</v>
      </c>
      <c r="AC17" t="s">
        <v>37</v>
      </c>
    </row>
    <row r="18" spans="1:29" x14ac:dyDescent="0.25">
      <c r="A18">
        <v>1657</v>
      </c>
      <c r="B18" t="s">
        <v>29</v>
      </c>
      <c r="C18" t="s">
        <v>30</v>
      </c>
      <c r="E18" t="s">
        <v>31</v>
      </c>
      <c r="F18" t="s">
        <v>32</v>
      </c>
      <c r="G18" t="s">
        <v>46</v>
      </c>
      <c r="H18" t="s">
        <v>34</v>
      </c>
      <c r="J18" s="1">
        <v>43255.775000000001</v>
      </c>
      <c r="L18" t="s">
        <v>35</v>
      </c>
      <c r="M18" s="2">
        <v>43164</v>
      </c>
      <c r="Q18">
        <v>0</v>
      </c>
      <c r="R18">
        <v>0</v>
      </c>
      <c r="S18">
        <v>0</v>
      </c>
      <c r="T18" s="1">
        <v>43164.464583333334</v>
      </c>
      <c r="U18" s="1">
        <v>43200.597222222219</v>
      </c>
      <c r="W18" t="s">
        <v>36</v>
      </c>
      <c r="Z18">
        <v>107638</v>
      </c>
      <c r="AC18" t="s">
        <v>37</v>
      </c>
    </row>
    <row r="19" spans="1:29" x14ac:dyDescent="0.25">
      <c r="A19">
        <v>1559</v>
      </c>
      <c r="B19" t="s">
        <v>29</v>
      </c>
      <c r="C19" t="s">
        <v>30</v>
      </c>
      <c r="E19" t="s">
        <v>31</v>
      </c>
      <c r="F19" t="s">
        <v>32</v>
      </c>
      <c r="G19" t="s">
        <v>47</v>
      </c>
      <c r="H19" t="s">
        <v>34</v>
      </c>
      <c r="I19" t="s">
        <v>48</v>
      </c>
      <c r="J19" s="1">
        <v>43243.630555555559</v>
      </c>
      <c r="L19" t="s">
        <v>35</v>
      </c>
      <c r="M19" s="2">
        <v>43129</v>
      </c>
      <c r="Q19">
        <v>0</v>
      </c>
      <c r="R19">
        <v>0</v>
      </c>
      <c r="S19">
        <v>80</v>
      </c>
      <c r="T19" s="1">
        <v>43129.875</v>
      </c>
      <c r="U19" s="1">
        <v>43133.4375</v>
      </c>
      <c r="V19" t="s">
        <v>49</v>
      </c>
      <c r="W19" t="s">
        <v>36</v>
      </c>
      <c r="X19">
        <v>0.5</v>
      </c>
      <c r="Z19">
        <v>107550</v>
      </c>
      <c r="AC19" t="s">
        <v>37</v>
      </c>
    </row>
    <row r="20" spans="1:29" x14ac:dyDescent="0.25">
      <c r="A20">
        <v>1521</v>
      </c>
      <c r="B20" t="s">
        <v>29</v>
      </c>
      <c r="C20" t="s">
        <v>50</v>
      </c>
      <c r="E20" t="s">
        <v>31</v>
      </c>
      <c r="F20" t="s">
        <v>32</v>
      </c>
      <c r="G20" t="s">
        <v>51</v>
      </c>
      <c r="H20" t="s">
        <v>52</v>
      </c>
      <c r="J20" s="1">
        <v>43143.691666666666</v>
      </c>
      <c r="L20" t="s">
        <v>35</v>
      </c>
      <c r="Q20">
        <v>0</v>
      </c>
      <c r="R20">
        <v>0</v>
      </c>
      <c r="S20">
        <v>80</v>
      </c>
      <c r="T20" s="1">
        <v>43119.475694444445</v>
      </c>
      <c r="U20" s="1">
        <v>43143.632638888892</v>
      </c>
      <c r="W20" t="s">
        <v>36</v>
      </c>
      <c r="X20">
        <v>5</v>
      </c>
      <c r="Z20">
        <v>91826</v>
      </c>
      <c r="AC20" t="s">
        <v>37</v>
      </c>
    </row>
    <row r="21" spans="1:29" x14ac:dyDescent="0.25">
      <c r="A21">
        <v>1510</v>
      </c>
      <c r="B21" t="s">
        <v>29</v>
      </c>
      <c r="C21" t="s">
        <v>30</v>
      </c>
      <c r="E21" t="s">
        <v>31</v>
      </c>
      <c r="F21" t="s">
        <v>32</v>
      </c>
      <c r="G21" t="s">
        <v>53</v>
      </c>
      <c r="H21" t="s">
        <v>34</v>
      </c>
      <c r="I21" t="s">
        <v>54</v>
      </c>
      <c r="J21" s="1">
        <v>43270.488194444442</v>
      </c>
      <c r="L21" t="s">
        <v>35</v>
      </c>
      <c r="M21" s="2">
        <v>43117</v>
      </c>
      <c r="Q21">
        <v>0</v>
      </c>
      <c r="R21">
        <v>0</v>
      </c>
      <c r="S21">
        <v>0</v>
      </c>
      <c r="T21" s="1">
        <v>43117.8125</v>
      </c>
      <c r="U21" s="1">
        <v>43129.75277777778</v>
      </c>
      <c r="V21" t="s">
        <v>55</v>
      </c>
      <c r="W21" t="s">
        <v>36</v>
      </c>
      <c r="X21">
        <v>8</v>
      </c>
      <c r="Z21">
        <v>94883</v>
      </c>
      <c r="AC21" t="s">
        <v>37</v>
      </c>
    </row>
    <row r="22" spans="1:29" x14ac:dyDescent="0.25">
      <c r="A22">
        <v>1497</v>
      </c>
      <c r="B22" t="s">
        <v>29</v>
      </c>
      <c r="C22" t="s">
        <v>30</v>
      </c>
      <c r="E22" t="s">
        <v>31</v>
      </c>
      <c r="F22" t="s">
        <v>32</v>
      </c>
      <c r="G22" t="s">
        <v>56</v>
      </c>
      <c r="H22" t="s">
        <v>34</v>
      </c>
      <c r="J22" s="1">
        <v>43278.775694444441</v>
      </c>
      <c r="L22" t="s">
        <v>35</v>
      </c>
      <c r="M22" s="2">
        <v>43115</v>
      </c>
      <c r="Q22">
        <v>0</v>
      </c>
      <c r="R22">
        <v>0</v>
      </c>
      <c r="S22">
        <v>0</v>
      </c>
      <c r="T22" s="1">
        <v>43115.774305555555</v>
      </c>
      <c r="U22" s="1">
        <v>43133.429861111108</v>
      </c>
      <c r="V22" t="s">
        <v>57</v>
      </c>
      <c r="W22" t="s">
        <v>36</v>
      </c>
      <c r="Z22">
        <v>107697</v>
      </c>
      <c r="AC22" t="s">
        <v>37</v>
      </c>
    </row>
    <row r="23" spans="1:29" x14ac:dyDescent="0.25">
      <c r="A23">
        <v>1418</v>
      </c>
      <c r="B23" t="s">
        <v>29</v>
      </c>
      <c r="C23" t="s">
        <v>50</v>
      </c>
      <c r="E23" t="s">
        <v>31</v>
      </c>
      <c r="F23" t="s">
        <v>32</v>
      </c>
      <c r="G23" t="s">
        <v>58</v>
      </c>
      <c r="H23" t="s">
        <v>52</v>
      </c>
      <c r="I23" t="s">
        <v>48</v>
      </c>
      <c r="J23" s="1">
        <v>43224.709722222222</v>
      </c>
      <c r="L23" t="s">
        <v>35</v>
      </c>
      <c r="Q23">
        <v>0</v>
      </c>
      <c r="R23">
        <v>0</v>
      </c>
      <c r="S23">
        <v>100</v>
      </c>
      <c r="T23" s="1">
        <v>43091.451388888891</v>
      </c>
      <c r="U23" s="1">
        <v>43137.464583333334</v>
      </c>
      <c r="W23" t="s">
        <v>36</v>
      </c>
      <c r="X23">
        <v>0.5</v>
      </c>
      <c r="Z23">
        <v>90714</v>
      </c>
      <c r="AC23" t="s">
        <v>37</v>
      </c>
    </row>
    <row r="24" spans="1:29" x14ac:dyDescent="0.25">
      <c r="A24">
        <v>1658</v>
      </c>
      <c r="B24" t="s">
        <v>29</v>
      </c>
      <c r="C24" t="s">
        <v>50</v>
      </c>
      <c r="E24" t="s">
        <v>31</v>
      </c>
      <c r="F24" t="s">
        <v>32</v>
      </c>
      <c r="G24" t="s">
        <v>59</v>
      </c>
      <c r="H24" t="s">
        <v>52</v>
      </c>
      <c r="J24" s="1">
        <v>43250.686111111114</v>
      </c>
      <c r="L24" t="s">
        <v>60</v>
      </c>
      <c r="Q24">
        <v>0</v>
      </c>
      <c r="R24">
        <v>0</v>
      </c>
      <c r="S24">
        <v>0</v>
      </c>
      <c r="T24" s="1">
        <v>43164.647222222222</v>
      </c>
      <c r="W24" t="s">
        <v>36</v>
      </c>
      <c r="X24">
        <v>5</v>
      </c>
      <c r="Z24">
        <v>122132</v>
      </c>
      <c r="AC24" t="s">
        <v>37</v>
      </c>
    </row>
    <row r="25" spans="1:29" x14ac:dyDescent="0.25">
      <c r="A25">
        <v>1641</v>
      </c>
      <c r="B25" t="s">
        <v>29</v>
      </c>
      <c r="C25" t="s">
        <v>50</v>
      </c>
      <c r="E25" t="s">
        <v>31</v>
      </c>
      <c r="F25" t="s">
        <v>32</v>
      </c>
      <c r="G25" t="s">
        <v>61</v>
      </c>
      <c r="H25" t="s">
        <v>52</v>
      </c>
      <c r="J25" s="1">
        <v>43243.631249999999</v>
      </c>
      <c r="L25" t="s">
        <v>60</v>
      </c>
      <c r="Q25">
        <v>0</v>
      </c>
      <c r="R25">
        <v>0</v>
      </c>
      <c r="S25">
        <v>0</v>
      </c>
      <c r="T25" s="1">
        <v>43158.724305555559</v>
      </c>
      <c r="W25" t="s">
        <v>36</v>
      </c>
      <c r="X25">
        <v>0.5</v>
      </c>
      <c r="Z25">
        <v>98460</v>
      </c>
      <c r="AC25" t="s">
        <v>37</v>
      </c>
    </row>
    <row r="26" spans="1:29" x14ac:dyDescent="0.25">
      <c r="A26">
        <v>1623</v>
      </c>
      <c r="B26" t="s">
        <v>29</v>
      </c>
      <c r="C26" t="s">
        <v>50</v>
      </c>
      <c r="E26" t="s">
        <v>31</v>
      </c>
      <c r="F26" t="s">
        <v>32</v>
      </c>
      <c r="G26" t="s">
        <v>62</v>
      </c>
      <c r="H26" t="s">
        <v>34</v>
      </c>
      <c r="J26" s="1">
        <v>43243.629861111112</v>
      </c>
      <c r="L26" t="s">
        <v>60</v>
      </c>
      <c r="M26" s="2">
        <v>43153</v>
      </c>
      <c r="Q26">
        <v>0</v>
      </c>
      <c r="R26">
        <v>0</v>
      </c>
      <c r="S26">
        <v>90</v>
      </c>
      <c r="T26" s="1">
        <v>43153.638888888891</v>
      </c>
      <c r="W26" t="s">
        <v>36</v>
      </c>
      <c r="X26">
        <v>3</v>
      </c>
      <c r="Z26">
        <v>98476</v>
      </c>
      <c r="AC26" t="s">
        <v>37</v>
      </c>
    </row>
    <row r="27" spans="1:29" x14ac:dyDescent="0.25">
      <c r="A27">
        <v>1603</v>
      </c>
      <c r="B27" t="s">
        <v>29</v>
      </c>
      <c r="C27" t="s">
        <v>50</v>
      </c>
      <c r="E27" t="s">
        <v>31</v>
      </c>
      <c r="F27" t="s">
        <v>32</v>
      </c>
      <c r="G27" t="s">
        <v>63</v>
      </c>
      <c r="H27" t="s">
        <v>52</v>
      </c>
      <c r="I27" t="s">
        <v>54</v>
      </c>
      <c r="J27" s="1">
        <v>43251.768750000003</v>
      </c>
      <c r="L27" t="s">
        <v>60</v>
      </c>
      <c r="Q27">
        <v>0</v>
      </c>
      <c r="R27">
        <v>0</v>
      </c>
      <c r="S27">
        <v>0</v>
      </c>
      <c r="T27" s="1">
        <v>43146.741666666669</v>
      </c>
      <c r="V27" t="s">
        <v>64</v>
      </c>
      <c r="W27" t="s">
        <v>36</v>
      </c>
      <c r="X27">
        <v>5</v>
      </c>
      <c r="Z27">
        <v>98284</v>
      </c>
      <c r="AC27" t="s">
        <v>37</v>
      </c>
    </row>
    <row r="28" spans="1:29" x14ac:dyDescent="0.25">
      <c r="A28">
        <v>1600</v>
      </c>
      <c r="B28" t="s">
        <v>29</v>
      </c>
      <c r="C28" t="s">
        <v>50</v>
      </c>
      <c r="E28" t="s">
        <v>31</v>
      </c>
      <c r="F28" t="s">
        <v>32</v>
      </c>
      <c r="G28" t="s">
        <v>65</v>
      </c>
      <c r="H28" t="s">
        <v>54</v>
      </c>
      <c r="J28" s="1">
        <v>43250.6875</v>
      </c>
      <c r="L28" t="s">
        <v>60</v>
      </c>
      <c r="Q28">
        <v>0</v>
      </c>
      <c r="R28">
        <v>0</v>
      </c>
      <c r="S28">
        <v>0</v>
      </c>
      <c r="T28" s="1">
        <v>43145.643750000003</v>
      </c>
      <c r="W28" t="s">
        <v>36</v>
      </c>
      <c r="X28">
        <v>0.5</v>
      </c>
      <c r="Z28">
        <v>95283</v>
      </c>
      <c r="AC28" t="s">
        <v>37</v>
      </c>
    </row>
    <row r="29" spans="1:29" x14ac:dyDescent="0.25">
      <c r="A29">
        <v>1590</v>
      </c>
      <c r="B29" t="s">
        <v>29</v>
      </c>
      <c r="C29" t="s">
        <v>30</v>
      </c>
      <c r="E29" t="s">
        <v>31</v>
      </c>
      <c r="F29" t="s">
        <v>32</v>
      </c>
      <c r="G29" t="s">
        <v>66</v>
      </c>
      <c r="H29" t="s">
        <v>52</v>
      </c>
      <c r="J29" s="1">
        <v>43270.486805555556</v>
      </c>
      <c r="L29" t="s">
        <v>60</v>
      </c>
      <c r="Q29">
        <v>0</v>
      </c>
      <c r="R29">
        <v>0</v>
      </c>
      <c r="S29">
        <v>100</v>
      </c>
      <c r="T29" s="1">
        <v>43143.412499999999</v>
      </c>
      <c r="V29" t="s">
        <v>67</v>
      </c>
      <c r="W29" t="s">
        <v>36</v>
      </c>
      <c r="X29">
        <v>1</v>
      </c>
      <c r="Z29">
        <v>94651</v>
      </c>
      <c r="AC29" t="s">
        <v>37</v>
      </c>
    </row>
    <row r="30" spans="1:29" x14ac:dyDescent="0.25">
      <c r="A30">
        <v>1586</v>
      </c>
      <c r="B30" t="s">
        <v>29</v>
      </c>
      <c r="C30" t="s">
        <v>30</v>
      </c>
      <c r="E30" t="s">
        <v>31</v>
      </c>
      <c r="F30" t="s">
        <v>32</v>
      </c>
      <c r="G30" t="s">
        <v>68</v>
      </c>
      <c r="H30" t="s">
        <v>52</v>
      </c>
      <c r="J30" s="1">
        <v>43270.486111111109</v>
      </c>
      <c r="L30" t="s">
        <v>60</v>
      </c>
      <c r="Q30">
        <v>0</v>
      </c>
      <c r="R30">
        <v>0</v>
      </c>
      <c r="S30">
        <v>100</v>
      </c>
      <c r="T30" s="1">
        <v>43139.710416666669</v>
      </c>
      <c r="U30" s="1">
        <v>43147.464583333334</v>
      </c>
      <c r="V30" t="s">
        <v>69</v>
      </c>
      <c r="W30" t="s">
        <v>36</v>
      </c>
      <c r="X30">
        <v>3</v>
      </c>
      <c r="Z30">
        <v>94704</v>
      </c>
      <c r="AC30" t="s">
        <v>37</v>
      </c>
    </row>
    <row r="31" spans="1:29" x14ac:dyDescent="0.25">
      <c r="A31">
        <v>1585</v>
      </c>
      <c r="B31" t="s">
        <v>29</v>
      </c>
      <c r="C31" t="s">
        <v>30</v>
      </c>
      <c r="E31" t="s">
        <v>31</v>
      </c>
      <c r="F31" t="s">
        <v>32</v>
      </c>
      <c r="G31" t="s">
        <v>70</v>
      </c>
      <c r="H31" t="s">
        <v>52</v>
      </c>
      <c r="I31" t="s">
        <v>54</v>
      </c>
      <c r="J31" s="1">
        <v>43243.631249999999</v>
      </c>
      <c r="L31" t="s">
        <v>60</v>
      </c>
      <c r="Q31">
        <v>0</v>
      </c>
      <c r="R31">
        <v>0</v>
      </c>
      <c r="S31">
        <v>0</v>
      </c>
      <c r="T31" s="1">
        <v>43139.707638888889</v>
      </c>
      <c r="V31" t="s">
        <v>71</v>
      </c>
      <c r="W31" t="s">
        <v>36</v>
      </c>
      <c r="X31">
        <v>5</v>
      </c>
      <c r="Z31">
        <v>95108</v>
      </c>
      <c r="AC31" t="s">
        <v>37</v>
      </c>
    </row>
    <row r="32" spans="1:29" x14ac:dyDescent="0.25">
      <c r="A32">
        <v>1583</v>
      </c>
      <c r="B32" t="s">
        <v>29</v>
      </c>
      <c r="C32" t="s">
        <v>50</v>
      </c>
      <c r="E32" t="s">
        <v>31</v>
      </c>
      <c r="F32" t="s">
        <v>32</v>
      </c>
      <c r="G32" t="s">
        <v>72</v>
      </c>
      <c r="H32" t="s">
        <v>52</v>
      </c>
      <c r="J32" s="1">
        <v>43243.631249999999</v>
      </c>
      <c r="L32" t="s">
        <v>60</v>
      </c>
      <c r="Q32">
        <v>0</v>
      </c>
      <c r="R32">
        <v>0</v>
      </c>
      <c r="S32">
        <v>0</v>
      </c>
      <c r="T32" s="1">
        <v>43139.626388888886</v>
      </c>
      <c r="V32" t="s">
        <v>73</v>
      </c>
      <c r="W32" t="s">
        <v>36</v>
      </c>
      <c r="X32">
        <v>5</v>
      </c>
      <c r="Z32">
        <v>94795</v>
      </c>
      <c r="AC32" t="s">
        <v>37</v>
      </c>
    </row>
    <row r="33" spans="1:29" x14ac:dyDescent="0.25">
      <c r="A33">
        <v>1577</v>
      </c>
      <c r="B33" t="s">
        <v>29</v>
      </c>
      <c r="C33" t="s">
        <v>30</v>
      </c>
      <c r="E33" t="s">
        <v>31</v>
      </c>
      <c r="F33" t="s">
        <v>32</v>
      </c>
      <c r="G33" t="s">
        <v>74</v>
      </c>
      <c r="H33" t="s">
        <v>52</v>
      </c>
      <c r="I33" t="s">
        <v>54</v>
      </c>
      <c r="J33" s="1">
        <v>43243.631249999999</v>
      </c>
      <c r="L33" t="s">
        <v>60</v>
      </c>
      <c r="Q33">
        <v>0</v>
      </c>
      <c r="R33">
        <v>0</v>
      </c>
      <c r="S33">
        <v>0</v>
      </c>
      <c r="T33" s="1">
        <v>43133.434027777781</v>
      </c>
      <c r="V33" t="s">
        <v>75</v>
      </c>
      <c r="W33" t="s">
        <v>36</v>
      </c>
      <c r="X33">
        <v>1</v>
      </c>
      <c r="Z33">
        <v>94767</v>
      </c>
      <c r="AC33" t="s">
        <v>37</v>
      </c>
    </row>
    <row r="34" spans="1:29" x14ac:dyDescent="0.25">
      <c r="A34">
        <v>1565</v>
      </c>
      <c r="B34" t="s">
        <v>29</v>
      </c>
      <c r="C34" t="s">
        <v>50</v>
      </c>
      <c r="E34" t="s">
        <v>31</v>
      </c>
      <c r="F34" t="s">
        <v>32</v>
      </c>
      <c r="G34" t="s">
        <v>76</v>
      </c>
      <c r="H34" t="s">
        <v>52</v>
      </c>
      <c r="J34" s="1">
        <v>43265.669444444444</v>
      </c>
      <c r="L34" t="s">
        <v>60</v>
      </c>
      <c r="Q34">
        <v>0</v>
      </c>
      <c r="R34">
        <v>0</v>
      </c>
      <c r="S34">
        <v>100</v>
      </c>
      <c r="T34" s="1">
        <v>43131.404861111114</v>
      </c>
      <c r="W34" t="s">
        <v>36</v>
      </c>
      <c r="X34">
        <v>5</v>
      </c>
      <c r="Z34">
        <v>94995</v>
      </c>
      <c r="AC34" t="s">
        <v>37</v>
      </c>
    </row>
    <row r="35" spans="1:29" x14ac:dyDescent="0.25">
      <c r="A35">
        <v>1513</v>
      </c>
      <c r="B35" t="s">
        <v>29</v>
      </c>
      <c r="C35" t="s">
        <v>50</v>
      </c>
      <c r="E35" t="s">
        <v>31</v>
      </c>
      <c r="F35" t="s">
        <v>32</v>
      </c>
      <c r="G35" t="s">
        <v>77</v>
      </c>
      <c r="H35" t="s">
        <v>52</v>
      </c>
      <c r="J35" s="1">
        <v>43187.740277777775</v>
      </c>
      <c r="L35" t="s">
        <v>60</v>
      </c>
      <c r="Q35">
        <v>0</v>
      </c>
      <c r="R35">
        <v>0</v>
      </c>
      <c r="S35">
        <v>80</v>
      </c>
      <c r="T35" s="1">
        <v>43119.405555555553</v>
      </c>
      <c r="W35" t="s">
        <v>36</v>
      </c>
      <c r="X35">
        <v>5</v>
      </c>
      <c r="Z35">
        <v>94601</v>
      </c>
      <c r="AC35" t="s">
        <v>37</v>
      </c>
    </row>
    <row r="36" spans="1:29" x14ac:dyDescent="0.25">
      <c r="A36">
        <v>1648</v>
      </c>
      <c r="B36" t="s">
        <v>29</v>
      </c>
      <c r="C36" t="s">
        <v>30</v>
      </c>
      <c r="E36" t="s">
        <v>31</v>
      </c>
      <c r="F36" t="s">
        <v>32</v>
      </c>
      <c r="G36" t="s">
        <v>78</v>
      </c>
      <c r="H36" t="s">
        <v>34</v>
      </c>
      <c r="J36" s="1">
        <v>43262.62777777778</v>
      </c>
      <c r="L36" t="s">
        <v>79</v>
      </c>
      <c r="M36" s="2">
        <v>43160</v>
      </c>
      <c r="Q36">
        <v>0</v>
      </c>
      <c r="R36">
        <v>0</v>
      </c>
      <c r="S36">
        <v>0</v>
      </c>
      <c r="T36" s="1">
        <v>43160.825694444444</v>
      </c>
      <c r="W36" t="s">
        <v>36</v>
      </c>
      <c r="X36">
        <v>5</v>
      </c>
      <c r="Z36">
        <v>122082</v>
      </c>
      <c r="AC36" t="s">
        <v>37</v>
      </c>
    </row>
    <row r="37" spans="1:29" x14ac:dyDescent="0.25">
      <c r="A37">
        <v>1749</v>
      </c>
      <c r="B37" t="s">
        <v>29</v>
      </c>
      <c r="C37" t="s">
        <v>80</v>
      </c>
      <c r="E37" t="s">
        <v>31</v>
      </c>
      <c r="F37" t="s">
        <v>32</v>
      </c>
      <c r="G37" t="s">
        <v>81</v>
      </c>
      <c r="H37" t="s">
        <v>82</v>
      </c>
      <c r="J37" s="1">
        <v>43243.631944444445</v>
      </c>
      <c r="L37" t="s">
        <v>83</v>
      </c>
      <c r="M37" s="2">
        <v>43195</v>
      </c>
      <c r="Q37">
        <v>0</v>
      </c>
      <c r="R37">
        <v>0</v>
      </c>
      <c r="S37">
        <v>0</v>
      </c>
      <c r="T37" s="1">
        <v>43195.458333333336</v>
      </c>
      <c r="W37" t="s">
        <v>36</v>
      </c>
      <c r="X37">
        <v>3</v>
      </c>
      <c r="Z37">
        <v>107507</v>
      </c>
      <c r="AC37" t="s">
        <v>37</v>
      </c>
    </row>
    <row r="38" spans="1:29" x14ac:dyDescent="0.25">
      <c r="A38">
        <v>2070</v>
      </c>
      <c r="B38" t="s">
        <v>29</v>
      </c>
      <c r="C38" t="s">
        <v>30</v>
      </c>
      <c r="E38" t="s">
        <v>31</v>
      </c>
      <c r="F38" t="s">
        <v>32</v>
      </c>
      <c r="G38" t="s">
        <v>84</v>
      </c>
      <c r="H38" t="s">
        <v>34</v>
      </c>
      <c r="J38" s="1">
        <v>43271.472222222219</v>
      </c>
      <c r="L38" t="s">
        <v>85</v>
      </c>
      <c r="M38" s="2">
        <v>43270</v>
      </c>
      <c r="Q38">
        <v>0</v>
      </c>
      <c r="R38">
        <v>0</v>
      </c>
      <c r="S38">
        <v>0</v>
      </c>
      <c r="T38" s="1">
        <v>43270.665277777778</v>
      </c>
      <c r="W38" t="s">
        <v>36</v>
      </c>
      <c r="X38">
        <v>1</v>
      </c>
      <c r="Z38">
        <v>124030</v>
      </c>
      <c r="AC38" t="s">
        <v>37</v>
      </c>
    </row>
    <row r="39" spans="1:29" x14ac:dyDescent="0.25">
      <c r="A39">
        <v>1979</v>
      </c>
      <c r="B39" t="s">
        <v>29</v>
      </c>
      <c r="C39" t="s">
        <v>50</v>
      </c>
      <c r="E39" t="s">
        <v>31</v>
      </c>
      <c r="F39" t="s">
        <v>32</v>
      </c>
      <c r="G39" t="s">
        <v>88</v>
      </c>
      <c r="H39" t="s">
        <v>34</v>
      </c>
      <c r="J39" s="1">
        <v>43276.408333333333</v>
      </c>
      <c r="L39" t="s">
        <v>85</v>
      </c>
      <c r="M39" s="2">
        <v>43249</v>
      </c>
      <c r="Q39">
        <v>0</v>
      </c>
      <c r="R39">
        <v>0</v>
      </c>
      <c r="S39">
        <v>0</v>
      </c>
      <c r="T39" s="1">
        <v>43249.783333333333</v>
      </c>
      <c r="W39" t="s">
        <v>36</v>
      </c>
      <c r="X39">
        <v>1</v>
      </c>
      <c r="Z39">
        <v>128382</v>
      </c>
      <c r="AC39" t="s">
        <v>37</v>
      </c>
    </row>
    <row r="40" spans="1:29" x14ac:dyDescent="0.25">
      <c r="A40">
        <v>1906</v>
      </c>
      <c r="B40" t="s">
        <v>29</v>
      </c>
      <c r="C40" t="s">
        <v>50</v>
      </c>
      <c r="E40" t="s">
        <v>31</v>
      </c>
      <c r="F40" t="s">
        <v>32</v>
      </c>
      <c r="G40" t="s">
        <v>89</v>
      </c>
      <c r="H40" t="s">
        <v>34</v>
      </c>
      <c r="J40" s="1">
        <v>43272.477083333331</v>
      </c>
      <c r="L40" t="s">
        <v>85</v>
      </c>
      <c r="M40" s="2">
        <v>43236</v>
      </c>
      <c r="N40" s="2">
        <v>43272</v>
      </c>
      <c r="Q40">
        <v>0</v>
      </c>
      <c r="R40">
        <v>0</v>
      </c>
      <c r="S40">
        <v>0</v>
      </c>
      <c r="T40" s="1">
        <v>43236.768750000003</v>
      </c>
      <c r="V40" t="s">
        <v>90</v>
      </c>
      <c r="W40" t="s">
        <v>36</v>
      </c>
      <c r="X40">
        <v>5</v>
      </c>
      <c r="Z40">
        <v>121428</v>
      </c>
      <c r="AC40" t="s">
        <v>37</v>
      </c>
    </row>
    <row r="41" spans="1:29" x14ac:dyDescent="0.25">
      <c r="A41">
        <v>1891</v>
      </c>
      <c r="B41" t="s">
        <v>29</v>
      </c>
      <c r="C41" t="s">
        <v>30</v>
      </c>
      <c r="E41" t="s">
        <v>31</v>
      </c>
      <c r="F41" t="s">
        <v>32</v>
      </c>
      <c r="G41" t="s">
        <v>91</v>
      </c>
      <c r="H41" t="s">
        <v>34</v>
      </c>
      <c r="I41" t="s">
        <v>48</v>
      </c>
      <c r="J41" s="1">
        <v>43278.770138888889</v>
      </c>
      <c r="L41" t="s">
        <v>85</v>
      </c>
      <c r="M41" s="2">
        <v>43234</v>
      </c>
      <c r="Q41">
        <v>0</v>
      </c>
      <c r="R41">
        <v>0</v>
      </c>
      <c r="S41">
        <v>0</v>
      </c>
      <c r="T41" s="1">
        <v>43234.73541666667</v>
      </c>
      <c r="V41" t="s">
        <v>92</v>
      </c>
      <c r="W41" t="s">
        <v>36</v>
      </c>
      <c r="X41">
        <v>3</v>
      </c>
      <c r="Z41">
        <v>124061</v>
      </c>
      <c r="AC41" t="s">
        <v>37</v>
      </c>
    </row>
    <row r="42" spans="1:29" x14ac:dyDescent="0.25">
      <c r="A42">
        <v>1801</v>
      </c>
      <c r="B42" t="s">
        <v>29</v>
      </c>
      <c r="C42" t="s">
        <v>30</v>
      </c>
      <c r="E42" t="s">
        <v>31</v>
      </c>
      <c r="F42" t="s">
        <v>32</v>
      </c>
      <c r="G42" t="s">
        <v>93</v>
      </c>
      <c r="H42" t="s">
        <v>34</v>
      </c>
      <c r="I42" t="s">
        <v>48</v>
      </c>
      <c r="J42" s="1">
        <v>43272.474999999999</v>
      </c>
      <c r="L42" t="s">
        <v>85</v>
      </c>
      <c r="M42" s="2">
        <v>43209</v>
      </c>
      <c r="Q42">
        <v>0</v>
      </c>
      <c r="R42">
        <v>0</v>
      </c>
      <c r="S42">
        <v>0</v>
      </c>
      <c r="T42" s="1">
        <v>43209.787499999999</v>
      </c>
      <c r="V42" t="s">
        <v>94</v>
      </c>
      <c r="W42" t="s">
        <v>36</v>
      </c>
      <c r="X42">
        <v>13</v>
      </c>
      <c r="Z42">
        <v>121557</v>
      </c>
      <c r="AC42" t="s">
        <v>37</v>
      </c>
    </row>
    <row r="43" spans="1:29" x14ac:dyDescent="0.25">
      <c r="A43">
        <v>1772</v>
      </c>
      <c r="B43" t="s">
        <v>29</v>
      </c>
      <c r="C43" t="s">
        <v>30</v>
      </c>
      <c r="E43" t="s">
        <v>31</v>
      </c>
      <c r="F43" t="s">
        <v>32</v>
      </c>
      <c r="G43" t="s">
        <v>95</v>
      </c>
      <c r="H43" t="s">
        <v>34</v>
      </c>
      <c r="I43" t="s">
        <v>96</v>
      </c>
      <c r="J43" s="1">
        <v>43278.768055555556</v>
      </c>
      <c r="L43" t="s">
        <v>85</v>
      </c>
      <c r="M43" s="2">
        <v>43202</v>
      </c>
      <c r="Q43">
        <v>0</v>
      </c>
      <c r="R43">
        <v>0</v>
      </c>
      <c r="S43">
        <v>0</v>
      </c>
      <c r="T43" s="1">
        <v>43202.831944444442</v>
      </c>
      <c r="V43" t="s">
        <v>232</v>
      </c>
      <c r="W43" t="s">
        <v>36</v>
      </c>
      <c r="X43">
        <v>13</v>
      </c>
      <c r="Z43">
        <v>124000</v>
      </c>
      <c r="AC43" t="s">
        <v>37</v>
      </c>
    </row>
    <row r="44" spans="1:29" x14ac:dyDescent="0.25">
      <c r="A44">
        <v>2089</v>
      </c>
      <c r="B44" t="s">
        <v>29</v>
      </c>
      <c r="C44" t="s">
        <v>30</v>
      </c>
      <c r="E44" t="s">
        <v>105</v>
      </c>
      <c r="F44" t="s">
        <v>32</v>
      </c>
      <c r="G44" t="s">
        <v>233</v>
      </c>
      <c r="H44" t="s">
        <v>96</v>
      </c>
      <c r="J44" s="1">
        <v>43276.726388888892</v>
      </c>
      <c r="L44" t="s">
        <v>234</v>
      </c>
      <c r="Q44">
        <v>0</v>
      </c>
      <c r="R44">
        <v>0</v>
      </c>
      <c r="S44">
        <v>0</v>
      </c>
      <c r="T44" s="1">
        <v>43273.640972222223</v>
      </c>
      <c r="W44" t="s">
        <v>36</v>
      </c>
      <c r="X44">
        <v>3</v>
      </c>
      <c r="Z44">
        <v>128982</v>
      </c>
      <c r="AC44" t="s">
        <v>37</v>
      </c>
    </row>
    <row r="45" spans="1:29" x14ac:dyDescent="0.25">
      <c r="A45">
        <v>2079</v>
      </c>
      <c r="B45" t="s">
        <v>29</v>
      </c>
      <c r="C45" t="s">
        <v>50</v>
      </c>
      <c r="E45" t="s">
        <v>87</v>
      </c>
      <c r="F45" t="s">
        <v>32</v>
      </c>
      <c r="G45" t="s">
        <v>205</v>
      </c>
      <c r="H45" t="s">
        <v>52</v>
      </c>
      <c r="I45" t="s">
        <v>235</v>
      </c>
      <c r="J45" s="1">
        <v>43277.743055555555</v>
      </c>
      <c r="L45" t="s">
        <v>234</v>
      </c>
      <c r="Q45">
        <v>0</v>
      </c>
      <c r="R45">
        <v>0</v>
      </c>
      <c r="S45">
        <v>70</v>
      </c>
      <c r="T45" s="1">
        <v>43272.467361111114</v>
      </c>
      <c r="W45" t="s">
        <v>36</v>
      </c>
      <c r="X45">
        <v>3</v>
      </c>
      <c r="Z45">
        <v>128963</v>
      </c>
      <c r="AC45" t="s">
        <v>37</v>
      </c>
    </row>
    <row r="46" spans="1:29" x14ac:dyDescent="0.25">
      <c r="A46">
        <v>2052</v>
      </c>
      <c r="B46" t="s">
        <v>29</v>
      </c>
      <c r="C46" t="s">
        <v>50</v>
      </c>
      <c r="E46" t="s">
        <v>105</v>
      </c>
      <c r="F46" t="s">
        <v>32</v>
      </c>
      <c r="G46" t="s">
        <v>104</v>
      </c>
      <c r="H46" t="s">
        <v>34</v>
      </c>
      <c r="J46" s="1">
        <v>43278.454861111109</v>
      </c>
      <c r="L46" t="s">
        <v>234</v>
      </c>
      <c r="M46" s="2">
        <v>43266</v>
      </c>
      <c r="Q46">
        <v>0</v>
      </c>
      <c r="R46">
        <v>0</v>
      </c>
      <c r="S46">
        <v>0</v>
      </c>
      <c r="T46" s="1">
        <v>43266.727083333331</v>
      </c>
      <c r="W46" t="s">
        <v>36</v>
      </c>
      <c r="X46">
        <v>5</v>
      </c>
      <c r="Z46">
        <v>128082</v>
      </c>
      <c r="AC46" t="s">
        <v>37</v>
      </c>
    </row>
    <row r="47" spans="1:29" x14ac:dyDescent="0.25">
      <c r="A47">
        <v>2007</v>
      </c>
      <c r="B47" t="s">
        <v>29</v>
      </c>
      <c r="C47" t="s">
        <v>50</v>
      </c>
      <c r="E47" t="s">
        <v>38</v>
      </c>
      <c r="F47" t="s">
        <v>32</v>
      </c>
      <c r="G47" t="s">
        <v>86</v>
      </c>
      <c r="H47" t="s">
        <v>34</v>
      </c>
      <c r="J47" s="1">
        <v>43278.638194444444</v>
      </c>
      <c r="L47" t="s">
        <v>234</v>
      </c>
      <c r="M47" s="2">
        <v>43258</v>
      </c>
      <c r="Q47">
        <v>0</v>
      </c>
      <c r="R47">
        <v>0</v>
      </c>
      <c r="S47">
        <v>0</v>
      </c>
      <c r="T47" s="1">
        <v>43258.734027777777</v>
      </c>
      <c r="W47" t="s">
        <v>36</v>
      </c>
      <c r="Z47">
        <v>128966</v>
      </c>
      <c r="AC47" t="s">
        <v>37</v>
      </c>
    </row>
    <row r="48" spans="1:29" x14ac:dyDescent="0.25">
      <c r="A48">
        <v>1971</v>
      </c>
      <c r="B48" t="s">
        <v>29</v>
      </c>
      <c r="C48" t="s">
        <v>50</v>
      </c>
      <c r="E48" t="s">
        <v>38</v>
      </c>
      <c r="F48" t="s">
        <v>32</v>
      </c>
      <c r="G48" t="s">
        <v>131</v>
      </c>
      <c r="H48" t="s">
        <v>34</v>
      </c>
      <c r="I48" t="s">
        <v>48</v>
      </c>
      <c r="J48" s="1">
        <v>43276.815972222219</v>
      </c>
      <c r="L48" t="s">
        <v>234</v>
      </c>
      <c r="Q48">
        <v>0</v>
      </c>
      <c r="R48">
        <v>0</v>
      </c>
      <c r="S48">
        <v>0</v>
      </c>
      <c r="T48" s="1">
        <v>43248.623611111114</v>
      </c>
      <c r="V48" t="s">
        <v>132</v>
      </c>
      <c r="W48" t="s">
        <v>36</v>
      </c>
      <c r="X48">
        <v>5</v>
      </c>
      <c r="Z48">
        <v>128057</v>
      </c>
      <c r="AC48" t="s">
        <v>37</v>
      </c>
    </row>
    <row r="49" spans="1:29" x14ac:dyDescent="0.25">
      <c r="A49">
        <v>1960</v>
      </c>
      <c r="B49" t="s">
        <v>29</v>
      </c>
      <c r="C49" t="s">
        <v>30</v>
      </c>
      <c r="E49" t="s">
        <v>105</v>
      </c>
      <c r="F49" t="s">
        <v>32</v>
      </c>
      <c r="G49" t="s">
        <v>133</v>
      </c>
      <c r="H49" t="s">
        <v>34</v>
      </c>
      <c r="J49" s="1">
        <v>43277.604166666664</v>
      </c>
      <c r="L49" t="s">
        <v>234</v>
      </c>
      <c r="M49" s="2">
        <v>43248</v>
      </c>
      <c r="Q49">
        <v>0</v>
      </c>
      <c r="R49">
        <v>0</v>
      </c>
      <c r="S49">
        <v>0</v>
      </c>
      <c r="T49" s="1">
        <v>43248.492361111108</v>
      </c>
      <c r="W49" t="s">
        <v>36</v>
      </c>
      <c r="X49">
        <v>13</v>
      </c>
      <c r="Z49">
        <v>128969</v>
      </c>
      <c r="AC49" t="s">
        <v>37</v>
      </c>
    </row>
    <row r="50" spans="1:29" x14ac:dyDescent="0.25">
      <c r="A50">
        <v>2100</v>
      </c>
      <c r="B50" t="s">
        <v>29</v>
      </c>
      <c r="C50" t="s">
        <v>30</v>
      </c>
      <c r="E50" t="s">
        <v>43</v>
      </c>
      <c r="F50" t="s">
        <v>32</v>
      </c>
      <c r="G50" t="s">
        <v>236</v>
      </c>
      <c r="H50" t="s">
        <v>34</v>
      </c>
      <c r="J50" s="1">
        <v>43278.777083333334</v>
      </c>
      <c r="M50" s="2">
        <v>43277</v>
      </c>
      <c r="Q50">
        <v>0</v>
      </c>
      <c r="R50">
        <v>0</v>
      </c>
      <c r="S50">
        <v>0</v>
      </c>
      <c r="T50" s="1">
        <v>43277.509027777778</v>
      </c>
      <c r="W50" t="s">
        <v>36</v>
      </c>
      <c r="Z50">
        <v>83350</v>
      </c>
      <c r="AC50" t="s">
        <v>37</v>
      </c>
    </row>
    <row r="51" spans="1:29" x14ac:dyDescent="0.25">
      <c r="A51">
        <v>2098</v>
      </c>
      <c r="B51" t="s">
        <v>29</v>
      </c>
      <c r="C51" t="s">
        <v>30</v>
      </c>
      <c r="E51" t="s">
        <v>43</v>
      </c>
      <c r="F51" t="s">
        <v>32</v>
      </c>
      <c r="G51" t="s">
        <v>237</v>
      </c>
      <c r="H51" t="s">
        <v>34</v>
      </c>
      <c r="J51" s="1">
        <v>43276.680555555555</v>
      </c>
      <c r="M51" s="2">
        <v>43276</v>
      </c>
      <c r="Q51">
        <v>0</v>
      </c>
      <c r="R51">
        <v>0</v>
      </c>
      <c r="S51">
        <v>0</v>
      </c>
      <c r="T51" s="1">
        <v>43276.680555555555</v>
      </c>
      <c r="W51" t="s">
        <v>36</v>
      </c>
      <c r="Z51">
        <v>128882</v>
      </c>
      <c r="AC51" t="s">
        <v>37</v>
      </c>
    </row>
    <row r="52" spans="1:29" x14ac:dyDescent="0.25">
      <c r="A52">
        <v>2097</v>
      </c>
      <c r="B52" t="s">
        <v>29</v>
      </c>
      <c r="C52" t="s">
        <v>30</v>
      </c>
      <c r="E52" t="s">
        <v>43</v>
      </c>
      <c r="F52" t="s">
        <v>32</v>
      </c>
      <c r="G52" t="s">
        <v>238</v>
      </c>
      <c r="H52" t="s">
        <v>34</v>
      </c>
      <c r="J52" s="1">
        <v>43276.679166666669</v>
      </c>
      <c r="M52" s="2">
        <v>43276</v>
      </c>
      <c r="Q52">
        <v>0</v>
      </c>
      <c r="R52">
        <v>0</v>
      </c>
      <c r="S52">
        <v>0</v>
      </c>
      <c r="T52" s="1">
        <v>43276.679166666669</v>
      </c>
      <c r="W52" t="s">
        <v>36</v>
      </c>
      <c r="Z52">
        <v>128832</v>
      </c>
      <c r="AC52" t="s">
        <v>37</v>
      </c>
    </row>
    <row r="53" spans="1:29" x14ac:dyDescent="0.25">
      <c r="A53">
        <v>2096</v>
      </c>
      <c r="B53" t="s">
        <v>29</v>
      </c>
      <c r="C53" t="s">
        <v>30</v>
      </c>
      <c r="E53" t="s">
        <v>43</v>
      </c>
      <c r="F53" t="s">
        <v>32</v>
      </c>
      <c r="G53" t="s">
        <v>239</v>
      </c>
      <c r="H53" t="s">
        <v>34</v>
      </c>
      <c r="J53" s="1">
        <v>43276.677083333336</v>
      </c>
      <c r="M53" s="2">
        <v>43276</v>
      </c>
      <c r="Q53">
        <v>0</v>
      </c>
      <c r="R53">
        <v>0</v>
      </c>
      <c r="S53">
        <v>0</v>
      </c>
      <c r="T53" s="1">
        <v>43276.677083333336</v>
      </c>
      <c r="W53" t="s">
        <v>36</v>
      </c>
      <c r="Z53">
        <v>128782</v>
      </c>
      <c r="AC53" t="s">
        <v>37</v>
      </c>
    </row>
    <row r="54" spans="1:29" x14ac:dyDescent="0.25">
      <c r="A54">
        <v>2095</v>
      </c>
      <c r="B54" t="s">
        <v>29</v>
      </c>
      <c r="C54" t="s">
        <v>30</v>
      </c>
      <c r="E54" t="s">
        <v>43</v>
      </c>
      <c r="F54" t="s">
        <v>32</v>
      </c>
      <c r="G54" t="s">
        <v>240</v>
      </c>
      <c r="H54" t="s">
        <v>34</v>
      </c>
      <c r="I54" t="s">
        <v>96</v>
      </c>
      <c r="J54" s="1">
        <v>43278.759027777778</v>
      </c>
      <c r="K54" t="s">
        <v>241</v>
      </c>
      <c r="M54" s="2">
        <v>43276</v>
      </c>
      <c r="Q54">
        <v>0</v>
      </c>
      <c r="R54">
        <v>0</v>
      </c>
      <c r="S54">
        <v>0</v>
      </c>
      <c r="T54" s="1">
        <v>43276.676388888889</v>
      </c>
      <c r="W54" t="s">
        <v>36</v>
      </c>
      <c r="Z54">
        <v>128732</v>
      </c>
      <c r="AC54" t="s">
        <v>37</v>
      </c>
    </row>
    <row r="55" spans="1:29" x14ac:dyDescent="0.25">
      <c r="A55">
        <v>2094</v>
      </c>
      <c r="B55" t="s">
        <v>29</v>
      </c>
      <c r="C55" t="s">
        <v>30</v>
      </c>
      <c r="E55" t="s">
        <v>43</v>
      </c>
      <c r="F55" t="s">
        <v>32</v>
      </c>
      <c r="G55" t="s">
        <v>242</v>
      </c>
      <c r="H55" t="s">
        <v>34</v>
      </c>
      <c r="I55" t="s">
        <v>96</v>
      </c>
      <c r="J55" s="1">
        <v>43278.626388888886</v>
      </c>
      <c r="K55" t="s">
        <v>241</v>
      </c>
      <c r="M55" s="2">
        <v>43276</v>
      </c>
      <c r="Q55">
        <v>0</v>
      </c>
      <c r="R55">
        <v>0</v>
      </c>
      <c r="S55">
        <v>0</v>
      </c>
      <c r="T55" s="1">
        <v>43276.675000000003</v>
      </c>
      <c r="W55" t="s">
        <v>36</v>
      </c>
      <c r="Z55">
        <v>128682</v>
      </c>
      <c r="AC55" t="s">
        <v>37</v>
      </c>
    </row>
    <row r="56" spans="1:29" x14ac:dyDescent="0.25">
      <c r="A56">
        <v>2088</v>
      </c>
      <c r="B56" t="s">
        <v>29</v>
      </c>
      <c r="C56" t="s">
        <v>50</v>
      </c>
      <c r="E56" t="s">
        <v>43</v>
      </c>
      <c r="F56" t="s">
        <v>32</v>
      </c>
      <c r="G56" t="s">
        <v>243</v>
      </c>
      <c r="H56" t="s">
        <v>96</v>
      </c>
      <c r="J56" s="1">
        <v>43273.57916666667</v>
      </c>
      <c r="Q56">
        <v>0</v>
      </c>
      <c r="R56">
        <v>0</v>
      </c>
      <c r="S56">
        <v>0</v>
      </c>
      <c r="T56" s="1">
        <v>43273.575694444444</v>
      </c>
      <c r="W56" t="s">
        <v>36</v>
      </c>
      <c r="Z56">
        <v>127982</v>
      </c>
      <c r="AC56" t="s">
        <v>37</v>
      </c>
    </row>
    <row r="57" spans="1:29" x14ac:dyDescent="0.25">
      <c r="A57">
        <v>2078</v>
      </c>
      <c r="B57" t="s">
        <v>29</v>
      </c>
      <c r="C57" t="s">
        <v>50</v>
      </c>
      <c r="E57" t="s">
        <v>105</v>
      </c>
      <c r="F57" t="s">
        <v>32</v>
      </c>
      <c r="G57" t="s">
        <v>206</v>
      </c>
      <c r="H57" t="s">
        <v>52</v>
      </c>
      <c r="J57" s="1">
        <v>43272.695833333331</v>
      </c>
      <c r="Q57">
        <v>0</v>
      </c>
      <c r="R57">
        <v>0</v>
      </c>
      <c r="S57">
        <v>0</v>
      </c>
      <c r="T57" s="1">
        <v>43272.466666666667</v>
      </c>
      <c r="W57" t="s">
        <v>36</v>
      </c>
      <c r="Z57">
        <v>127282</v>
      </c>
      <c r="AC57" t="s">
        <v>37</v>
      </c>
    </row>
    <row r="58" spans="1:29" x14ac:dyDescent="0.25">
      <c r="A58">
        <v>2077</v>
      </c>
      <c r="B58" t="s">
        <v>29</v>
      </c>
      <c r="C58" t="s">
        <v>50</v>
      </c>
      <c r="E58" t="s">
        <v>43</v>
      </c>
      <c r="F58" t="s">
        <v>32</v>
      </c>
      <c r="G58" t="s">
        <v>207</v>
      </c>
      <c r="H58" t="s">
        <v>52</v>
      </c>
      <c r="J58" s="1">
        <v>43272.46597222222</v>
      </c>
      <c r="Q58">
        <v>0</v>
      </c>
      <c r="R58">
        <v>0</v>
      </c>
      <c r="S58">
        <v>0</v>
      </c>
      <c r="T58" s="1">
        <v>43272.46597222222</v>
      </c>
      <c r="W58" t="s">
        <v>36</v>
      </c>
      <c r="Z58">
        <v>127232</v>
      </c>
      <c r="AC58" t="s">
        <v>37</v>
      </c>
    </row>
    <row r="59" spans="1:29" x14ac:dyDescent="0.25">
      <c r="A59">
        <v>2075</v>
      </c>
      <c r="B59" t="s">
        <v>29</v>
      </c>
      <c r="C59" t="s">
        <v>50</v>
      </c>
      <c r="E59" t="s">
        <v>43</v>
      </c>
      <c r="F59" t="s">
        <v>32</v>
      </c>
      <c r="G59" t="s">
        <v>97</v>
      </c>
      <c r="H59" t="s">
        <v>34</v>
      </c>
      <c r="J59" s="1">
        <v>43271.504861111112</v>
      </c>
      <c r="M59" s="2">
        <v>43271</v>
      </c>
      <c r="Q59">
        <v>0</v>
      </c>
      <c r="R59">
        <v>0</v>
      </c>
      <c r="S59">
        <v>0</v>
      </c>
      <c r="T59" s="1">
        <v>43271.490972222222</v>
      </c>
      <c r="W59" t="s">
        <v>36</v>
      </c>
      <c r="Z59">
        <v>83630</v>
      </c>
      <c r="AC59" t="s">
        <v>37</v>
      </c>
    </row>
    <row r="60" spans="1:29" x14ac:dyDescent="0.25">
      <c r="A60">
        <v>2071</v>
      </c>
      <c r="B60" t="s">
        <v>29</v>
      </c>
      <c r="C60" t="s">
        <v>30</v>
      </c>
      <c r="E60" t="s">
        <v>105</v>
      </c>
      <c r="F60" t="s">
        <v>32</v>
      </c>
      <c r="G60" t="s">
        <v>99</v>
      </c>
      <c r="H60" t="s">
        <v>34</v>
      </c>
      <c r="J60" s="1">
        <v>43273.354861111111</v>
      </c>
      <c r="M60" s="2">
        <v>43270</v>
      </c>
      <c r="Q60">
        <v>0</v>
      </c>
      <c r="R60">
        <v>0</v>
      </c>
      <c r="S60">
        <v>0</v>
      </c>
      <c r="T60" s="1">
        <v>43270.712500000001</v>
      </c>
      <c r="W60" t="s">
        <v>36</v>
      </c>
      <c r="X60">
        <v>1</v>
      </c>
      <c r="Z60">
        <v>83349</v>
      </c>
      <c r="AC60" t="s">
        <v>37</v>
      </c>
    </row>
    <row r="61" spans="1:29" x14ac:dyDescent="0.25">
      <c r="A61">
        <v>2063</v>
      </c>
      <c r="B61" t="s">
        <v>29</v>
      </c>
      <c r="C61" t="s">
        <v>30</v>
      </c>
      <c r="E61" t="s">
        <v>43</v>
      </c>
      <c r="F61" t="s">
        <v>32</v>
      </c>
      <c r="G61" t="s">
        <v>100</v>
      </c>
      <c r="H61" t="s">
        <v>34</v>
      </c>
      <c r="J61" s="1">
        <v>43269.754166666666</v>
      </c>
      <c r="M61" s="2">
        <v>43269</v>
      </c>
      <c r="Q61">
        <v>0</v>
      </c>
      <c r="R61">
        <v>0</v>
      </c>
      <c r="S61">
        <v>0</v>
      </c>
      <c r="T61" s="1">
        <v>43269.754166666666</v>
      </c>
      <c r="W61" t="s">
        <v>36</v>
      </c>
      <c r="Z61">
        <v>83396</v>
      </c>
      <c r="AC61" t="s">
        <v>37</v>
      </c>
    </row>
    <row r="62" spans="1:29" x14ac:dyDescent="0.25">
      <c r="A62">
        <v>2062</v>
      </c>
      <c r="B62" t="s">
        <v>29</v>
      </c>
      <c r="C62" t="s">
        <v>30</v>
      </c>
      <c r="E62" t="s">
        <v>43</v>
      </c>
      <c r="F62" t="s">
        <v>32</v>
      </c>
      <c r="G62" t="s">
        <v>101</v>
      </c>
      <c r="H62" t="s">
        <v>34</v>
      </c>
      <c r="J62" s="1">
        <v>43269.75277777778</v>
      </c>
      <c r="M62" s="2">
        <v>43269</v>
      </c>
      <c r="Q62">
        <v>0</v>
      </c>
      <c r="R62">
        <v>0</v>
      </c>
      <c r="S62">
        <v>0</v>
      </c>
      <c r="T62" s="1">
        <v>43269.752083333333</v>
      </c>
      <c r="W62" t="s">
        <v>36</v>
      </c>
      <c r="Z62">
        <v>84146</v>
      </c>
      <c r="AC62" t="s">
        <v>37</v>
      </c>
    </row>
    <row r="63" spans="1:29" x14ac:dyDescent="0.25">
      <c r="A63">
        <v>2061</v>
      </c>
      <c r="B63" t="s">
        <v>122</v>
      </c>
      <c r="C63" t="s">
        <v>123</v>
      </c>
      <c r="E63" t="s">
        <v>43</v>
      </c>
      <c r="F63" t="s">
        <v>32</v>
      </c>
      <c r="G63" t="s">
        <v>244</v>
      </c>
      <c r="H63" t="s">
        <v>96</v>
      </c>
      <c r="J63" s="1">
        <v>43277.586111111108</v>
      </c>
      <c r="M63" s="2">
        <v>43269</v>
      </c>
      <c r="Q63">
        <v>0</v>
      </c>
      <c r="R63">
        <v>0</v>
      </c>
      <c r="S63">
        <v>0</v>
      </c>
      <c r="T63" s="1">
        <v>43269.73333333333</v>
      </c>
      <c r="W63" t="s">
        <v>36</v>
      </c>
      <c r="Z63">
        <v>126332</v>
      </c>
      <c r="AC63" t="s">
        <v>37</v>
      </c>
    </row>
    <row r="64" spans="1:29" x14ac:dyDescent="0.25">
      <c r="A64">
        <v>2060</v>
      </c>
      <c r="B64" t="s">
        <v>29</v>
      </c>
      <c r="C64" t="s">
        <v>50</v>
      </c>
      <c r="E64" t="s">
        <v>43</v>
      </c>
      <c r="F64" t="s">
        <v>32</v>
      </c>
      <c r="G64" t="s">
        <v>102</v>
      </c>
      <c r="H64" t="s">
        <v>96</v>
      </c>
      <c r="J64" s="1">
        <v>43271.609027777777</v>
      </c>
      <c r="M64" s="2">
        <v>43269</v>
      </c>
      <c r="N64" s="2">
        <v>43277</v>
      </c>
      <c r="Q64">
        <v>0</v>
      </c>
      <c r="R64">
        <v>0</v>
      </c>
      <c r="S64">
        <v>0</v>
      </c>
      <c r="T64" s="1">
        <v>43269.730555555558</v>
      </c>
      <c r="V64" t="s">
        <v>103</v>
      </c>
      <c r="W64" t="s">
        <v>36</v>
      </c>
      <c r="Z64">
        <v>126307</v>
      </c>
      <c r="AC64" t="s">
        <v>37</v>
      </c>
    </row>
    <row r="65" spans="1:29" x14ac:dyDescent="0.25">
      <c r="A65">
        <v>2042</v>
      </c>
      <c r="B65" t="s">
        <v>29</v>
      </c>
      <c r="C65" t="s">
        <v>50</v>
      </c>
      <c r="E65" t="s">
        <v>105</v>
      </c>
      <c r="F65" t="s">
        <v>32</v>
      </c>
      <c r="G65" t="s">
        <v>106</v>
      </c>
      <c r="H65" t="s">
        <v>52</v>
      </c>
      <c r="J65" s="1">
        <v>43265.62222222222</v>
      </c>
      <c r="Q65">
        <v>0</v>
      </c>
      <c r="R65">
        <v>0</v>
      </c>
      <c r="S65">
        <v>0</v>
      </c>
      <c r="T65" s="1">
        <v>43265.479166666664</v>
      </c>
      <c r="V65" t="s">
        <v>107</v>
      </c>
      <c r="W65" t="s">
        <v>36</v>
      </c>
      <c r="X65">
        <v>3</v>
      </c>
      <c r="Z65">
        <v>83264</v>
      </c>
      <c r="AC65" t="s">
        <v>37</v>
      </c>
    </row>
    <row r="66" spans="1:29" x14ac:dyDescent="0.25">
      <c r="A66">
        <v>2041</v>
      </c>
      <c r="B66" t="s">
        <v>29</v>
      </c>
      <c r="C66" t="s">
        <v>50</v>
      </c>
      <c r="E66" t="s">
        <v>105</v>
      </c>
      <c r="F66" t="s">
        <v>32</v>
      </c>
      <c r="G66" t="s">
        <v>108</v>
      </c>
      <c r="H66" t="s">
        <v>52</v>
      </c>
      <c r="J66" s="1">
        <v>43271.706250000003</v>
      </c>
      <c r="Q66">
        <v>0</v>
      </c>
      <c r="R66">
        <v>0</v>
      </c>
      <c r="S66">
        <v>0</v>
      </c>
      <c r="T66" s="1">
        <v>43265.477777777778</v>
      </c>
      <c r="V66" t="s">
        <v>109</v>
      </c>
      <c r="W66" t="s">
        <v>36</v>
      </c>
      <c r="X66">
        <v>2</v>
      </c>
      <c r="Z66">
        <v>83225</v>
      </c>
      <c r="AC66" t="s">
        <v>37</v>
      </c>
    </row>
    <row r="67" spans="1:29" x14ac:dyDescent="0.25">
      <c r="A67">
        <v>2031</v>
      </c>
      <c r="B67" t="s">
        <v>29</v>
      </c>
      <c r="C67" t="s">
        <v>30</v>
      </c>
      <c r="E67" t="s">
        <v>43</v>
      </c>
      <c r="F67" t="s">
        <v>32</v>
      </c>
      <c r="G67" t="s">
        <v>110</v>
      </c>
      <c r="H67" t="s">
        <v>34</v>
      </c>
      <c r="I67" t="s">
        <v>96</v>
      </c>
      <c r="J67" s="1">
        <v>43278.818055555559</v>
      </c>
      <c r="M67" s="2">
        <v>43264</v>
      </c>
      <c r="Q67">
        <v>0</v>
      </c>
      <c r="R67">
        <v>0</v>
      </c>
      <c r="S67">
        <v>0</v>
      </c>
      <c r="T67" s="1">
        <v>43264.617361111108</v>
      </c>
      <c r="V67" t="s">
        <v>245</v>
      </c>
      <c r="W67" t="s">
        <v>36</v>
      </c>
      <c r="Z67">
        <v>84127</v>
      </c>
      <c r="AC67" t="s">
        <v>37</v>
      </c>
    </row>
    <row r="68" spans="1:29" x14ac:dyDescent="0.25">
      <c r="A68">
        <v>2030</v>
      </c>
      <c r="B68" t="s">
        <v>29</v>
      </c>
      <c r="C68" t="s">
        <v>30</v>
      </c>
      <c r="E68" t="s">
        <v>43</v>
      </c>
      <c r="F68" t="s">
        <v>32</v>
      </c>
      <c r="G68" t="s">
        <v>111</v>
      </c>
      <c r="H68" t="s">
        <v>34</v>
      </c>
      <c r="I68" t="s">
        <v>96</v>
      </c>
      <c r="J68" s="1">
        <v>43278.806250000001</v>
      </c>
      <c r="M68" s="2">
        <v>43264</v>
      </c>
      <c r="Q68">
        <v>0</v>
      </c>
      <c r="R68">
        <v>0</v>
      </c>
      <c r="S68">
        <v>0</v>
      </c>
      <c r="T68" s="1">
        <v>43264.616666666669</v>
      </c>
      <c r="V68" t="s">
        <v>112</v>
      </c>
      <c r="W68" t="s">
        <v>36</v>
      </c>
      <c r="Z68">
        <v>84093</v>
      </c>
      <c r="AC68" t="s">
        <v>37</v>
      </c>
    </row>
    <row r="69" spans="1:29" x14ac:dyDescent="0.25">
      <c r="A69">
        <v>2029</v>
      </c>
      <c r="B69" t="s">
        <v>29</v>
      </c>
      <c r="C69" t="s">
        <v>30</v>
      </c>
      <c r="E69" t="s">
        <v>98</v>
      </c>
      <c r="F69" t="s">
        <v>32</v>
      </c>
      <c r="G69" t="s">
        <v>113</v>
      </c>
      <c r="H69" t="s">
        <v>34</v>
      </c>
      <c r="I69" t="s">
        <v>96</v>
      </c>
      <c r="J69" s="1">
        <v>43278.816666666666</v>
      </c>
      <c r="M69" s="2">
        <v>43263</v>
      </c>
      <c r="Q69">
        <v>0</v>
      </c>
      <c r="R69">
        <v>0</v>
      </c>
      <c r="S69">
        <v>0</v>
      </c>
      <c r="T69" s="1">
        <v>43263.506944444445</v>
      </c>
      <c r="V69" t="s">
        <v>246</v>
      </c>
      <c r="W69" t="s">
        <v>36</v>
      </c>
      <c r="Z69">
        <v>84101</v>
      </c>
      <c r="AC69" t="s">
        <v>37</v>
      </c>
    </row>
    <row r="70" spans="1:29" x14ac:dyDescent="0.25">
      <c r="A70">
        <v>2023</v>
      </c>
      <c r="B70" t="s">
        <v>29</v>
      </c>
      <c r="C70" t="s">
        <v>30</v>
      </c>
      <c r="E70" t="s">
        <v>43</v>
      </c>
      <c r="F70" t="s">
        <v>32</v>
      </c>
      <c r="G70" t="s">
        <v>114</v>
      </c>
      <c r="H70" t="s">
        <v>34</v>
      </c>
      <c r="J70" s="1">
        <v>43264.775000000001</v>
      </c>
      <c r="M70" s="2">
        <v>43262</v>
      </c>
      <c r="Q70">
        <v>0</v>
      </c>
      <c r="R70">
        <v>0</v>
      </c>
      <c r="S70">
        <v>0</v>
      </c>
      <c r="T70" s="1">
        <v>43262.636111111111</v>
      </c>
      <c r="W70" t="s">
        <v>36</v>
      </c>
      <c r="Z70">
        <v>83490</v>
      </c>
      <c r="AC70" t="s">
        <v>37</v>
      </c>
    </row>
    <row r="71" spans="1:29" x14ac:dyDescent="0.25">
      <c r="A71">
        <v>2004</v>
      </c>
      <c r="B71" t="s">
        <v>29</v>
      </c>
      <c r="C71" t="s">
        <v>50</v>
      </c>
      <c r="E71" t="s">
        <v>105</v>
      </c>
      <c r="F71" t="s">
        <v>32</v>
      </c>
      <c r="G71" t="s">
        <v>115</v>
      </c>
      <c r="H71" t="s">
        <v>96</v>
      </c>
      <c r="J71" s="1">
        <v>43257.63958333333</v>
      </c>
      <c r="Q71">
        <v>0</v>
      </c>
      <c r="R71">
        <v>0</v>
      </c>
      <c r="S71">
        <v>0</v>
      </c>
      <c r="T71" s="1">
        <v>43257.636111111111</v>
      </c>
      <c r="W71" t="s">
        <v>36</v>
      </c>
      <c r="X71">
        <v>2</v>
      </c>
      <c r="Z71">
        <v>83358</v>
      </c>
      <c r="AC71" t="s">
        <v>37</v>
      </c>
    </row>
    <row r="72" spans="1:29" x14ac:dyDescent="0.25">
      <c r="A72">
        <v>2003</v>
      </c>
      <c r="B72" t="s">
        <v>29</v>
      </c>
      <c r="C72" t="s">
        <v>50</v>
      </c>
      <c r="E72" t="s">
        <v>105</v>
      </c>
      <c r="F72" t="s">
        <v>32</v>
      </c>
      <c r="G72" t="s">
        <v>116</v>
      </c>
      <c r="H72" t="s">
        <v>34</v>
      </c>
      <c r="J72" s="1">
        <v>43257.793749999997</v>
      </c>
      <c r="M72" s="2">
        <v>43257</v>
      </c>
      <c r="Q72">
        <v>0</v>
      </c>
      <c r="R72">
        <v>0</v>
      </c>
      <c r="S72">
        <v>0</v>
      </c>
      <c r="T72" s="1">
        <v>43257.598611111112</v>
      </c>
      <c r="W72" t="s">
        <v>36</v>
      </c>
      <c r="X72">
        <v>2</v>
      </c>
      <c r="Z72">
        <v>83355</v>
      </c>
      <c r="AC72" t="s">
        <v>37</v>
      </c>
    </row>
    <row r="73" spans="1:29" x14ac:dyDescent="0.25">
      <c r="A73">
        <v>2001</v>
      </c>
      <c r="B73" t="s">
        <v>29</v>
      </c>
      <c r="C73" t="s">
        <v>30</v>
      </c>
      <c r="E73" t="s">
        <v>43</v>
      </c>
      <c r="F73" t="s">
        <v>32</v>
      </c>
      <c r="G73" t="s">
        <v>117</v>
      </c>
      <c r="H73" t="s">
        <v>118</v>
      </c>
      <c r="J73" s="1">
        <v>43276.660416666666</v>
      </c>
      <c r="Q73">
        <v>0</v>
      </c>
      <c r="R73">
        <v>0</v>
      </c>
      <c r="S73">
        <v>0</v>
      </c>
      <c r="T73" s="1">
        <v>43256.673611111109</v>
      </c>
      <c r="W73" t="s">
        <v>36</v>
      </c>
      <c r="Z73">
        <v>84131</v>
      </c>
      <c r="AC73" t="s">
        <v>37</v>
      </c>
    </row>
    <row r="74" spans="1:29" x14ac:dyDescent="0.25">
      <c r="A74">
        <v>1998</v>
      </c>
      <c r="B74" t="s">
        <v>29</v>
      </c>
      <c r="C74" t="s">
        <v>30</v>
      </c>
      <c r="E74" t="s">
        <v>98</v>
      </c>
      <c r="F74" t="s">
        <v>32</v>
      </c>
      <c r="G74" t="s">
        <v>247</v>
      </c>
      <c r="H74" t="s">
        <v>34</v>
      </c>
      <c r="J74" s="1">
        <v>43278.707638888889</v>
      </c>
      <c r="M74" s="2">
        <v>43255</v>
      </c>
      <c r="Q74">
        <v>0</v>
      </c>
      <c r="R74">
        <v>0</v>
      </c>
      <c r="S74">
        <v>0</v>
      </c>
      <c r="T74" s="1">
        <v>43255.75</v>
      </c>
      <c r="W74" t="s">
        <v>36</v>
      </c>
      <c r="X74">
        <v>1</v>
      </c>
      <c r="Z74">
        <v>83595</v>
      </c>
      <c r="AC74" t="s">
        <v>37</v>
      </c>
    </row>
    <row r="75" spans="1:29" x14ac:dyDescent="0.25">
      <c r="A75">
        <v>1994</v>
      </c>
      <c r="B75" t="s">
        <v>29</v>
      </c>
      <c r="C75" t="s">
        <v>30</v>
      </c>
      <c r="E75" t="s">
        <v>98</v>
      </c>
      <c r="F75" t="s">
        <v>32</v>
      </c>
      <c r="G75" t="s">
        <v>119</v>
      </c>
      <c r="H75" t="s">
        <v>118</v>
      </c>
      <c r="I75" t="s">
        <v>96</v>
      </c>
      <c r="J75" s="1">
        <v>43278.817361111112</v>
      </c>
      <c r="Q75">
        <v>0</v>
      </c>
      <c r="R75">
        <v>0</v>
      </c>
      <c r="S75">
        <v>0</v>
      </c>
      <c r="T75" s="1">
        <v>43255.684027777781</v>
      </c>
      <c r="V75" t="s">
        <v>120</v>
      </c>
      <c r="W75" t="s">
        <v>36</v>
      </c>
      <c r="Z75">
        <v>84045</v>
      </c>
      <c r="AC75" t="s">
        <v>37</v>
      </c>
    </row>
    <row r="76" spans="1:29" x14ac:dyDescent="0.25">
      <c r="A76">
        <v>1993</v>
      </c>
      <c r="B76" t="s">
        <v>29</v>
      </c>
      <c r="C76" t="s">
        <v>30</v>
      </c>
      <c r="E76" t="s">
        <v>43</v>
      </c>
      <c r="F76" t="s">
        <v>32</v>
      </c>
      <c r="G76" t="s">
        <v>121</v>
      </c>
      <c r="H76" t="s">
        <v>118</v>
      </c>
      <c r="J76" s="1">
        <v>43279.549305555556</v>
      </c>
      <c r="Q76">
        <v>0</v>
      </c>
      <c r="R76">
        <v>0</v>
      </c>
      <c r="S76">
        <v>0</v>
      </c>
      <c r="T76" s="1">
        <v>43255.683333333334</v>
      </c>
      <c r="W76" t="s">
        <v>36</v>
      </c>
      <c r="Z76">
        <v>84136</v>
      </c>
      <c r="AC76" t="s">
        <v>37</v>
      </c>
    </row>
    <row r="77" spans="1:29" x14ac:dyDescent="0.25">
      <c r="A77">
        <v>1991</v>
      </c>
      <c r="B77" t="s">
        <v>122</v>
      </c>
      <c r="C77" t="s">
        <v>123</v>
      </c>
      <c r="E77" t="s">
        <v>43</v>
      </c>
      <c r="F77" t="s">
        <v>124</v>
      </c>
      <c r="G77" t="s">
        <v>125</v>
      </c>
      <c r="H77" t="s">
        <v>96</v>
      </c>
      <c r="J77" s="1">
        <v>43255.406944444447</v>
      </c>
      <c r="Q77">
        <v>0</v>
      </c>
      <c r="R77">
        <v>0</v>
      </c>
      <c r="S77">
        <v>0</v>
      </c>
      <c r="T77" s="1">
        <v>43255.40625</v>
      </c>
      <c r="W77" t="s">
        <v>36</v>
      </c>
      <c r="Z77">
        <v>122382</v>
      </c>
      <c r="AC77" t="s">
        <v>37</v>
      </c>
    </row>
    <row r="78" spans="1:29" x14ac:dyDescent="0.25">
      <c r="A78">
        <v>1989</v>
      </c>
      <c r="B78" t="s">
        <v>29</v>
      </c>
      <c r="C78" t="s">
        <v>50</v>
      </c>
      <c r="E78" t="s">
        <v>105</v>
      </c>
      <c r="F78" t="s">
        <v>32</v>
      </c>
      <c r="G78" t="s">
        <v>208</v>
      </c>
      <c r="H78" t="s">
        <v>52</v>
      </c>
      <c r="J78" s="1">
        <v>43271.754861111112</v>
      </c>
      <c r="Q78">
        <v>0</v>
      </c>
      <c r="R78">
        <v>0</v>
      </c>
      <c r="S78">
        <v>0</v>
      </c>
      <c r="T78" s="1">
        <v>43251.670138888891</v>
      </c>
      <c r="V78" t="s">
        <v>126</v>
      </c>
      <c r="W78" t="s">
        <v>36</v>
      </c>
      <c r="X78">
        <v>3</v>
      </c>
      <c r="Z78">
        <v>83205</v>
      </c>
      <c r="AC78" t="s">
        <v>37</v>
      </c>
    </row>
    <row r="79" spans="1:29" x14ac:dyDescent="0.25">
      <c r="A79">
        <v>1984</v>
      </c>
      <c r="B79" t="s">
        <v>29</v>
      </c>
      <c r="C79" t="s">
        <v>30</v>
      </c>
      <c r="E79" t="s">
        <v>43</v>
      </c>
      <c r="F79" t="s">
        <v>32</v>
      </c>
      <c r="G79" t="s">
        <v>127</v>
      </c>
      <c r="H79" t="s">
        <v>34</v>
      </c>
      <c r="J79" s="1">
        <v>43270.724999999999</v>
      </c>
      <c r="M79" s="2">
        <v>43250</v>
      </c>
      <c r="Q79">
        <v>0</v>
      </c>
      <c r="R79">
        <v>0</v>
      </c>
      <c r="S79">
        <v>0</v>
      </c>
      <c r="T79" s="1">
        <v>43250.715277777781</v>
      </c>
      <c r="W79" t="s">
        <v>36</v>
      </c>
      <c r="Z79">
        <v>83352</v>
      </c>
      <c r="AC79" t="s">
        <v>37</v>
      </c>
    </row>
    <row r="80" spans="1:29" x14ac:dyDescent="0.25">
      <c r="A80">
        <v>1983</v>
      </c>
      <c r="B80" t="s">
        <v>29</v>
      </c>
      <c r="C80" t="s">
        <v>80</v>
      </c>
      <c r="E80" t="s">
        <v>105</v>
      </c>
      <c r="F80" t="s">
        <v>32</v>
      </c>
      <c r="G80" t="s">
        <v>128</v>
      </c>
      <c r="H80" t="s">
        <v>34</v>
      </c>
      <c r="J80" s="1">
        <v>43271.684027777781</v>
      </c>
      <c r="M80" s="2">
        <v>43250</v>
      </c>
      <c r="Q80">
        <v>0</v>
      </c>
      <c r="R80">
        <v>0</v>
      </c>
      <c r="S80">
        <v>0</v>
      </c>
      <c r="T80" s="1">
        <v>43250.715277777781</v>
      </c>
      <c r="W80" t="s">
        <v>36</v>
      </c>
      <c r="X80">
        <v>2</v>
      </c>
      <c r="Z80">
        <v>83342</v>
      </c>
      <c r="AC80" t="s">
        <v>37</v>
      </c>
    </row>
    <row r="81" spans="1:29" x14ac:dyDescent="0.25">
      <c r="A81">
        <v>1982</v>
      </c>
      <c r="B81" t="s">
        <v>29</v>
      </c>
      <c r="C81" t="s">
        <v>30</v>
      </c>
      <c r="E81" t="s">
        <v>43</v>
      </c>
      <c r="F81" t="s">
        <v>32</v>
      </c>
      <c r="G81" t="s">
        <v>129</v>
      </c>
      <c r="H81" t="s">
        <v>34</v>
      </c>
      <c r="J81" s="1">
        <v>43250.683333333334</v>
      </c>
      <c r="M81" s="2">
        <v>43250</v>
      </c>
      <c r="Q81">
        <v>0</v>
      </c>
      <c r="R81">
        <v>0</v>
      </c>
      <c r="S81">
        <v>0</v>
      </c>
      <c r="T81" s="1">
        <v>43250.663888888892</v>
      </c>
      <c r="W81" t="s">
        <v>36</v>
      </c>
      <c r="Z81">
        <v>84039</v>
      </c>
      <c r="AC81" t="s">
        <v>37</v>
      </c>
    </row>
    <row r="82" spans="1:29" x14ac:dyDescent="0.25">
      <c r="A82">
        <v>1978</v>
      </c>
      <c r="B82" t="s">
        <v>29</v>
      </c>
      <c r="C82" t="s">
        <v>30</v>
      </c>
      <c r="E82" t="s">
        <v>105</v>
      </c>
      <c r="F82" t="s">
        <v>32</v>
      </c>
      <c r="G82" t="s">
        <v>130</v>
      </c>
      <c r="H82" t="s">
        <v>34</v>
      </c>
      <c r="J82" s="1">
        <v>43273.379166666666</v>
      </c>
      <c r="M82" s="2">
        <v>43249</v>
      </c>
      <c r="Q82">
        <v>0</v>
      </c>
      <c r="R82">
        <v>0</v>
      </c>
      <c r="S82">
        <v>0</v>
      </c>
      <c r="T82" s="1">
        <v>43249.74722222222</v>
      </c>
      <c r="W82" t="s">
        <v>36</v>
      </c>
      <c r="Z82">
        <v>83465</v>
      </c>
      <c r="AC82" t="s">
        <v>37</v>
      </c>
    </row>
    <row r="83" spans="1:29" x14ac:dyDescent="0.25">
      <c r="A83">
        <v>1957</v>
      </c>
      <c r="B83" t="s">
        <v>29</v>
      </c>
      <c r="C83" t="s">
        <v>50</v>
      </c>
      <c r="E83" t="s">
        <v>105</v>
      </c>
      <c r="F83" t="s">
        <v>32</v>
      </c>
      <c r="G83" t="s">
        <v>134</v>
      </c>
      <c r="H83" t="s">
        <v>34</v>
      </c>
      <c r="J83" s="1">
        <v>43251.699305555558</v>
      </c>
      <c r="M83" s="2">
        <v>43245</v>
      </c>
      <c r="Q83">
        <v>0</v>
      </c>
      <c r="R83">
        <v>0</v>
      </c>
      <c r="S83">
        <v>0</v>
      </c>
      <c r="T83" s="1">
        <v>43245.603472222225</v>
      </c>
      <c r="W83" t="s">
        <v>36</v>
      </c>
      <c r="X83">
        <v>3</v>
      </c>
      <c r="Z83">
        <v>83301</v>
      </c>
      <c r="AC83" t="s">
        <v>37</v>
      </c>
    </row>
    <row r="84" spans="1:29" x14ac:dyDescent="0.25">
      <c r="A84">
        <v>1954</v>
      </c>
      <c r="B84" t="s">
        <v>29</v>
      </c>
      <c r="C84" t="s">
        <v>50</v>
      </c>
      <c r="E84" t="s">
        <v>105</v>
      </c>
      <c r="F84" t="s">
        <v>32</v>
      </c>
      <c r="G84" t="s">
        <v>135</v>
      </c>
      <c r="H84" t="s">
        <v>34</v>
      </c>
      <c r="J84" s="1">
        <v>43257.629861111112</v>
      </c>
      <c r="M84" s="2">
        <v>43244</v>
      </c>
      <c r="Q84">
        <v>0</v>
      </c>
      <c r="R84">
        <v>0</v>
      </c>
      <c r="S84">
        <v>0</v>
      </c>
      <c r="T84" s="1">
        <v>43244.700694444444</v>
      </c>
      <c r="W84" t="s">
        <v>36</v>
      </c>
      <c r="X84">
        <v>8</v>
      </c>
      <c r="Z84">
        <v>83290</v>
      </c>
      <c r="AC84" t="s">
        <v>37</v>
      </c>
    </row>
    <row r="85" spans="1:29" x14ac:dyDescent="0.25">
      <c r="A85">
        <v>1904</v>
      </c>
      <c r="B85" t="s">
        <v>29</v>
      </c>
      <c r="C85" t="s">
        <v>30</v>
      </c>
      <c r="E85" t="s">
        <v>98</v>
      </c>
      <c r="F85" t="s">
        <v>32</v>
      </c>
      <c r="G85" t="s">
        <v>136</v>
      </c>
      <c r="H85" t="s">
        <v>34</v>
      </c>
      <c r="J85" s="1">
        <v>43262.634027777778</v>
      </c>
      <c r="M85" s="2">
        <v>43236</v>
      </c>
      <c r="Q85">
        <v>0</v>
      </c>
      <c r="R85">
        <v>0</v>
      </c>
      <c r="S85">
        <v>0</v>
      </c>
      <c r="T85" s="1">
        <v>43236.76666666667</v>
      </c>
      <c r="W85" t="s">
        <v>36</v>
      </c>
      <c r="Z85">
        <v>83455</v>
      </c>
      <c r="AC85" t="s">
        <v>37</v>
      </c>
    </row>
    <row r="86" spans="1:29" x14ac:dyDescent="0.25">
      <c r="A86">
        <v>1883</v>
      </c>
      <c r="B86" t="s">
        <v>29</v>
      </c>
      <c r="C86" t="s">
        <v>30</v>
      </c>
      <c r="E86" t="s">
        <v>105</v>
      </c>
      <c r="F86" t="s">
        <v>32</v>
      </c>
      <c r="G86" t="s">
        <v>137</v>
      </c>
      <c r="H86" t="s">
        <v>52</v>
      </c>
      <c r="J86" s="1">
        <v>43249.406944444447</v>
      </c>
      <c r="Q86">
        <v>0</v>
      </c>
      <c r="R86">
        <v>0</v>
      </c>
      <c r="S86">
        <v>0</v>
      </c>
      <c r="T86" s="1">
        <v>43227.64166666667</v>
      </c>
      <c r="W86" t="s">
        <v>36</v>
      </c>
      <c r="X86">
        <v>3</v>
      </c>
      <c r="Z86">
        <v>83461</v>
      </c>
      <c r="AC86" t="s">
        <v>37</v>
      </c>
    </row>
    <row r="87" spans="1:29" x14ac:dyDescent="0.25">
      <c r="A87">
        <v>1876</v>
      </c>
      <c r="B87" t="s">
        <v>29</v>
      </c>
      <c r="C87" t="s">
        <v>30</v>
      </c>
      <c r="E87" t="s">
        <v>43</v>
      </c>
      <c r="F87" t="s">
        <v>32</v>
      </c>
      <c r="G87" t="s">
        <v>138</v>
      </c>
      <c r="H87" t="s">
        <v>34</v>
      </c>
      <c r="J87" s="1">
        <v>43255.819444444445</v>
      </c>
      <c r="M87" s="2">
        <v>43224</v>
      </c>
      <c r="Q87">
        <v>0</v>
      </c>
      <c r="R87">
        <v>0</v>
      </c>
      <c r="S87">
        <v>0</v>
      </c>
      <c r="T87" s="1">
        <v>43224.502083333333</v>
      </c>
      <c r="W87" t="s">
        <v>36</v>
      </c>
      <c r="Z87">
        <v>83676</v>
      </c>
      <c r="AC87" t="s">
        <v>37</v>
      </c>
    </row>
    <row r="88" spans="1:29" x14ac:dyDescent="0.25">
      <c r="A88">
        <v>1873</v>
      </c>
      <c r="B88" t="s">
        <v>29</v>
      </c>
      <c r="C88" t="s">
        <v>30</v>
      </c>
      <c r="E88" t="s">
        <v>98</v>
      </c>
      <c r="F88" t="s">
        <v>32</v>
      </c>
      <c r="G88" t="s">
        <v>139</v>
      </c>
      <c r="H88" t="s">
        <v>34</v>
      </c>
      <c r="J88" s="1">
        <v>43255.70208333333</v>
      </c>
      <c r="M88" s="2">
        <v>43224</v>
      </c>
      <c r="Q88">
        <v>0</v>
      </c>
      <c r="R88">
        <v>0</v>
      </c>
      <c r="S88">
        <v>0</v>
      </c>
      <c r="T88" s="1">
        <v>43224.448611111111</v>
      </c>
      <c r="W88" t="s">
        <v>36</v>
      </c>
      <c r="Z88">
        <v>83668</v>
      </c>
      <c r="AC88" t="s">
        <v>37</v>
      </c>
    </row>
    <row r="89" spans="1:29" x14ac:dyDescent="0.25">
      <c r="A89">
        <v>1804</v>
      </c>
      <c r="B89" t="s">
        <v>29</v>
      </c>
      <c r="C89" t="s">
        <v>30</v>
      </c>
      <c r="E89" t="s">
        <v>105</v>
      </c>
      <c r="F89" t="s">
        <v>32</v>
      </c>
      <c r="G89" t="s">
        <v>140</v>
      </c>
      <c r="H89" t="s">
        <v>34</v>
      </c>
      <c r="J89" s="1">
        <v>43243.636111111111</v>
      </c>
      <c r="M89" s="2">
        <v>43210</v>
      </c>
      <c r="Q89">
        <v>0</v>
      </c>
      <c r="R89">
        <v>0</v>
      </c>
      <c r="S89">
        <v>0</v>
      </c>
      <c r="T89" s="1">
        <v>43210.731249999997</v>
      </c>
      <c r="W89" t="s">
        <v>36</v>
      </c>
      <c r="X89">
        <v>3</v>
      </c>
      <c r="Z89">
        <v>83622</v>
      </c>
      <c r="AC89" t="s">
        <v>37</v>
      </c>
    </row>
    <row r="90" spans="1:29" x14ac:dyDescent="0.25">
      <c r="A90">
        <v>1799</v>
      </c>
      <c r="B90" t="s">
        <v>29</v>
      </c>
      <c r="C90" t="s">
        <v>30</v>
      </c>
      <c r="E90" t="s">
        <v>98</v>
      </c>
      <c r="F90" t="s">
        <v>32</v>
      </c>
      <c r="G90" t="s">
        <v>141</v>
      </c>
      <c r="H90" t="s">
        <v>34</v>
      </c>
      <c r="J90" s="1">
        <v>43270.481944444444</v>
      </c>
      <c r="M90" s="2">
        <v>43209</v>
      </c>
      <c r="Q90">
        <v>0</v>
      </c>
      <c r="R90">
        <v>0</v>
      </c>
      <c r="S90">
        <v>0</v>
      </c>
      <c r="T90" s="1">
        <v>43209.666666666664</v>
      </c>
      <c r="W90" t="s">
        <v>36</v>
      </c>
      <c r="Z90">
        <v>84013</v>
      </c>
      <c r="AC90" t="s">
        <v>37</v>
      </c>
    </row>
    <row r="91" spans="1:29" x14ac:dyDescent="0.25">
      <c r="A91">
        <v>1790</v>
      </c>
      <c r="B91" t="s">
        <v>29</v>
      </c>
      <c r="C91" t="s">
        <v>30</v>
      </c>
      <c r="E91" t="s">
        <v>105</v>
      </c>
      <c r="F91" t="s">
        <v>32</v>
      </c>
      <c r="G91" t="s">
        <v>142</v>
      </c>
      <c r="H91" t="s">
        <v>34</v>
      </c>
      <c r="J91" s="1">
        <v>43243.635416666664</v>
      </c>
      <c r="M91" s="2">
        <v>43208</v>
      </c>
      <c r="Q91">
        <v>0</v>
      </c>
      <c r="R91">
        <v>0</v>
      </c>
      <c r="S91">
        <v>0</v>
      </c>
      <c r="T91" s="1">
        <v>43208.734027777777</v>
      </c>
      <c r="V91" t="s">
        <v>143</v>
      </c>
      <c r="W91" t="s">
        <v>36</v>
      </c>
      <c r="X91">
        <v>13</v>
      </c>
      <c r="Z91">
        <v>83409</v>
      </c>
      <c r="AC91" t="s">
        <v>37</v>
      </c>
    </row>
    <row r="92" spans="1:29" x14ac:dyDescent="0.25">
      <c r="A92">
        <v>1788</v>
      </c>
      <c r="B92" t="s">
        <v>29</v>
      </c>
      <c r="C92" t="s">
        <v>50</v>
      </c>
      <c r="E92" t="s">
        <v>43</v>
      </c>
      <c r="F92" t="s">
        <v>32</v>
      </c>
      <c r="G92" t="s">
        <v>144</v>
      </c>
      <c r="H92" t="s">
        <v>52</v>
      </c>
      <c r="J92" s="1">
        <v>43243.636111111111</v>
      </c>
      <c r="Q92">
        <v>0</v>
      </c>
      <c r="R92">
        <v>0</v>
      </c>
      <c r="S92">
        <v>0</v>
      </c>
      <c r="T92" s="1">
        <v>43207.670138888891</v>
      </c>
      <c r="W92" t="s">
        <v>36</v>
      </c>
      <c r="Z92">
        <v>83698</v>
      </c>
      <c r="AC92" t="s">
        <v>37</v>
      </c>
    </row>
    <row r="93" spans="1:29" x14ac:dyDescent="0.25">
      <c r="A93">
        <v>1786</v>
      </c>
      <c r="B93" t="s">
        <v>29</v>
      </c>
      <c r="C93" t="s">
        <v>50</v>
      </c>
      <c r="E93" t="s">
        <v>105</v>
      </c>
      <c r="F93" t="s">
        <v>32</v>
      </c>
      <c r="G93" t="s">
        <v>145</v>
      </c>
      <c r="H93" t="s">
        <v>34</v>
      </c>
      <c r="J93" s="1">
        <v>43271.504861111112</v>
      </c>
      <c r="M93" s="2">
        <v>43207</v>
      </c>
      <c r="Q93">
        <v>0</v>
      </c>
      <c r="R93">
        <v>0</v>
      </c>
      <c r="S93">
        <v>0</v>
      </c>
      <c r="T93" s="1">
        <v>43207.601388888892</v>
      </c>
      <c r="W93" t="s">
        <v>36</v>
      </c>
      <c r="X93">
        <v>3</v>
      </c>
      <c r="Z93">
        <v>83647</v>
      </c>
      <c r="AC93" t="s">
        <v>37</v>
      </c>
    </row>
    <row r="94" spans="1:29" x14ac:dyDescent="0.25">
      <c r="A94">
        <v>1780</v>
      </c>
      <c r="B94" t="s">
        <v>29</v>
      </c>
      <c r="C94" t="s">
        <v>30</v>
      </c>
      <c r="E94" t="s">
        <v>43</v>
      </c>
      <c r="F94" t="s">
        <v>32</v>
      </c>
      <c r="G94" t="s">
        <v>146</v>
      </c>
      <c r="H94" t="s">
        <v>34</v>
      </c>
      <c r="J94" s="1">
        <v>43251.425000000003</v>
      </c>
      <c r="M94" s="2">
        <v>43206</v>
      </c>
      <c r="Q94">
        <v>0</v>
      </c>
      <c r="R94">
        <v>0</v>
      </c>
      <c r="S94">
        <v>0</v>
      </c>
      <c r="T94" s="1">
        <v>43206.675694444442</v>
      </c>
      <c r="W94" t="s">
        <v>36</v>
      </c>
      <c r="Z94">
        <v>83672</v>
      </c>
      <c r="AC94" t="s">
        <v>37</v>
      </c>
    </row>
    <row r="95" spans="1:29" x14ac:dyDescent="0.25">
      <c r="A95">
        <v>1766</v>
      </c>
      <c r="B95" t="s">
        <v>29</v>
      </c>
      <c r="C95" t="s">
        <v>30</v>
      </c>
      <c r="E95" t="s">
        <v>98</v>
      </c>
      <c r="F95" t="s">
        <v>32</v>
      </c>
      <c r="G95" t="s">
        <v>147</v>
      </c>
      <c r="H95" t="s">
        <v>34</v>
      </c>
      <c r="J95" s="1">
        <v>43272.660416666666</v>
      </c>
      <c r="M95" s="2">
        <v>43202</v>
      </c>
      <c r="Q95">
        <v>0</v>
      </c>
      <c r="R95">
        <v>0</v>
      </c>
      <c r="S95">
        <v>0</v>
      </c>
      <c r="T95" s="1">
        <v>43202.789583333331</v>
      </c>
      <c r="W95" t="s">
        <v>36</v>
      </c>
      <c r="Z95">
        <v>84149</v>
      </c>
      <c r="AC95" t="s">
        <v>37</v>
      </c>
    </row>
    <row r="96" spans="1:29" x14ac:dyDescent="0.25">
      <c r="A96">
        <v>1739</v>
      </c>
      <c r="B96" t="s">
        <v>29</v>
      </c>
      <c r="C96" t="s">
        <v>30</v>
      </c>
      <c r="E96" t="s">
        <v>98</v>
      </c>
      <c r="F96" t="s">
        <v>32</v>
      </c>
      <c r="G96" t="s">
        <v>148</v>
      </c>
      <c r="H96" t="s">
        <v>34</v>
      </c>
      <c r="J96" s="1">
        <v>43269.713194444441</v>
      </c>
      <c r="M96" s="2">
        <v>43188</v>
      </c>
      <c r="Q96">
        <v>0</v>
      </c>
      <c r="R96">
        <v>0</v>
      </c>
      <c r="S96">
        <v>0</v>
      </c>
      <c r="T96" s="1">
        <v>43188.828472222223</v>
      </c>
      <c r="W96" t="s">
        <v>36</v>
      </c>
      <c r="X96">
        <v>5</v>
      </c>
      <c r="Z96">
        <v>83596</v>
      </c>
      <c r="AC96" t="s">
        <v>37</v>
      </c>
    </row>
    <row r="97" spans="1:29" x14ac:dyDescent="0.25">
      <c r="A97">
        <v>1736</v>
      </c>
      <c r="B97" t="s">
        <v>29</v>
      </c>
      <c r="C97" t="s">
        <v>30</v>
      </c>
      <c r="E97" t="s">
        <v>98</v>
      </c>
      <c r="F97" t="s">
        <v>32</v>
      </c>
      <c r="G97" t="s">
        <v>149</v>
      </c>
      <c r="H97" t="s">
        <v>34</v>
      </c>
      <c r="J97" s="1">
        <v>43278.796527777777</v>
      </c>
      <c r="M97" s="2">
        <v>43187</v>
      </c>
      <c r="Q97">
        <v>0</v>
      </c>
      <c r="R97">
        <v>0</v>
      </c>
      <c r="S97">
        <v>0</v>
      </c>
      <c r="T97" s="1">
        <v>43187.824999999997</v>
      </c>
      <c r="V97" t="s">
        <v>150</v>
      </c>
      <c r="W97" t="s">
        <v>36</v>
      </c>
      <c r="X97">
        <v>3</v>
      </c>
      <c r="Z97">
        <v>83592</v>
      </c>
      <c r="AC97" t="s">
        <v>37</v>
      </c>
    </row>
    <row r="98" spans="1:29" x14ac:dyDescent="0.25">
      <c r="A98">
        <v>1713</v>
      </c>
      <c r="B98" t="s">
        <v>29</v>
      </c>
      <c r="C98" t="s">
        <v>30</v>
      </c>
      <c r="E98" t="s">
        <v>105</v>
      </c>
      <c r="F98" t="s">
        <v>32</v>
      </c>
      <c r="G98" t="s">
        <v>151</v>
      </c>
      <c r="H98" t="s">
        <v>34</v>
      </c>
      <c r="J98" s="1">
        <v>43243.636111111111</v>
      </c>
      <c r="M98" s="2">
        <v>43180</v>
      </c>
      <c r="Q98">
        <v>0</v>
      </c>
      <c r="R98">
        <v>0</v>
      </c>
      <c r="S98">
        <v>0</v>
      </c>
      <c r="T98" s="1">
        <v>43180.794444444444</v>
      </c>
      <c r="W98" t="s">
        <v>36</v>
      </c>
      <c r="X98">
        <v>5</v>
      </c>
      <c r="Z98">
        <v>83609</v>
      </c>
      <c r="AC98" t="s">
        <v>37</v>
      </c>
    </row>
    <row r="99" spans="1:29" x14ac:dyDescent="0.25">
      <c r="A99">
        <v>1712</v>
      </c>
      <c r="B99" t="s">
        <v>29</v>
      </c>
      <c r="C99" t="s">
        <v>50</v>
      </c>
      <c r="E99" t="s">
        <v>105</v>
      </c>
      <c r="F99" t="s">
        <v>32</v>
      </c>
      <c r="G99" t="s">
        <v>152</v>
      </c>
      <c r="H99" t="s">
        <v>34</v>
      </c>
      <c r="J99" s="1">
        <v>43271.768750000003</v>
      </c>
      <c r="M99" s="2">
        <v>43180</v>
      </c>
      <c r="Q99">
        <v>0</v>
      </c>
      <c r="R99">
        <v>0</v>
      </c>
      <c r="S99">
        <v>0</v>
      </c>
      <c r="T99" s="1">
        <v>43180.759722222225</v>
      </c>
      <c r="W99" t="s">
        <v>36</v>
      </c>
      <c r="X99">
        <v>2</v>
      </c>
      <c r="Z99">
        <v>83791</v>
      </c>
      <c r="AC99" t="s">
        <v>37</v>
      </c>
    </row>
    <row r="100" spans="1:29" x14ac:dyDescent="0.25">
      <c r="A100">
        <v>1711</v>
      </c>
      <c r="B100" t="s">
        <v>29</v>
      </c>
      <c r="C100" t="s">
        <v>30</v>
      </c>
      <c r="E100" t="s">
        <v>105</v>
      </c>
      <c r="F100" t="s">
        <v>32</v>
      </c>
      <c r="G100" t="s">
        <v>153</v>
      </c>
      <c r="H100" t="s">
        <v>34</v>
      </c>
      <c r="J100" s="1">
        <v>43255.788888888892</v>
      </c>
      <c r="M100" s="2">
        <v>43180</v>
      </c>
      <c r="Q100">
        <v>0</v>
      </c>
      <c r="R100">
        <v>0</v>
      </c>
      <c r="S100">
        <v>0</v>
      </c>
      <c r="T100" s="1">
        <v>43180.638194444444</v>
      </c>
      <c r="V100" t="s">
        <v>154</v>
      </c>
      <c r="W100" t="s">
        <v>36</v>
      </c>
      <c r="X100">
        <v>2</v>
      </c>
      <c r="Z100">
        <v>83661</v>
      </c>
      <c r="AC100" t="s">
        <v>37</v>
      </c>
    </row>
    <row r="101" spans="1:29" x14ac:dyDescent="0.25">
      <c r="A101">
        <v>1710</v>
      </c>
      <c r="B101" t="s">
        <v>29</v>
      </c>
      <c r="C101" t="s">
        <v>30</v>
      </c>
      <c r="E101" t="s">
        <v>105</v>
      </c>
      <c r="F101" t="s">
        <v>32</v>
      </c>
      <c r="G101" t="s">
        <v>155</v>
      </c>
      <c r="H101" t="s">
        <v>34</v>
      </c>
      <c r="J101" s="1">
        <v>43270.507638888892</v>
      </c>
      <c r="M101" s="2">
        <v>43180</v>
      </c>
      <c r="Q101">
        <v>0</v>
      </c>
      <c r="R101">
        <v>0</v>
      </c>
      <c r="S101">
        <v>0</v>
      </c>
      <c r="T101" s="1">
        <v>43180.636805555558</v>
      </c>
      <c r="V101" t="s">
        <v>156</v>
      </c>
      <c r="W101" t="s">
        <v>36</v>
      </c>
      <c r="X101">
        <v>5</v>
      </c>
      <c r="Z101">
        <v>83655</v>
      </c>
      <c r="AC101" t="s">
        <v>37</v>
      </c>
    </row>
    <row r="102" spans="1:29" x14ac:dyDescent="0.25">
      <c r="A102">
        <v>1700</v>
      </c>
      <c r="B102" t="s">
        <v>29</v>
      </c>
      <c r="C102" t="s">
        <v>30</v>
      </c>
      <c r="E102" t="s">
        <v>105</v>
      </c>
      <c r="F102" t="s">
        <v>32</v>
      </c>
      <c r="G102" t="s">
        <v>157</v>
      </c>
      <c r="H102" t="s">
        <v>34</v>
      </c>
      <c r="J102" s="1">
        <v>43255.789583333331</v>
      </c>
      <c r="M102" s="2">
        <v>43175</v>
      </c>
      <c r="Q102">
        <v>0</v>
      </c>
      <c r="R102">
        <v>0</v>
      </c>
      <c r="S102">
        <v>0</v>
      </c>
      <c r="T102" s="1">
        <v>43175.85</v>
      </c>
      <c r="W102" t="s">
        <v>36</v>
      </c>
      <c r="X102">
        <v>5</v>
      </c>
      <c r="Z102">
        <v>83687</v>
      </c>
      <c r="AC102" t="s">
        <v>37</v>
      </c>
    </row>
    <row r="103" spans="1:29" x14ac:dyDescent="0.25">
      <c r="A103">
        <v>1698</v>
      </c>
      <c r="B103" t="s">
        <v>29</v>
      </c>
      <c r="C103" t="s">
        <v>30</v>
      </c>
      <c r="E103" t="s">
        <v>105</v>
      </c>
      <c r="F103" t="s">
        <v>32</v>
      </c>
      <c r="G103" t="s">
        <v>158</v>
      </c>
      <c r="H103" t="s">
        <v>34</v>
      </c>
      <c r="J103" s="1">
        <v>43278.788888888892</v>
      </c>
      <c r="M103" s="2">
        <v>43175</v>
      </c>
      <c r="Q103">
        <v>0</v>
      </c>
      <c r="R103">
        <v>0</v>
      </c>
      <c r="S103">
        <v>0</v>
      </c>
      <c r="T103" s="1">
        <v>43175.844444444447</v>
      </c>
      <c r="V103" t="s">
        <v>159</v>
      </c>
      <c r="W103" t="s">
        <v>36</v>
      </c>
      <c r="X103">
        <v>5</v>
      </c>
      <c r="Z103">
        <v>83566</v>
      </c>
      <c r="AC103" t="s">
        <v>37</v>
      </c>
    </row>
    <row r="104" spans="1:29" x14ac:dyDescent="0.25">
      <c r="A104">
        <v>1656</v>
      </c>
      <c r="B104" t="s">
        <v>29</v>
      </c>
      <c r="C104" t="s">
        <v>50</v>
      </c>
      <c r="E104" t="s">
        <v>43</v>
      </c>
      <c r="F104" t="s">
        <v>32</v>
      </c>
      <c r="G104" t="s">
        <v>160</v>
      </c>
      <c r="H104" t="s">
        <v>52</v>
      </c>
      <c r="J104" s="1">
        <v>43255.790277777778</v>
      </c>
      <c r="Q104">
        <v>0</v>
      </c>
      <c r="R104">
        <v>0</v>
      </c>
      <c r="S104">
        <v>0</v>
      </c>
      <c r="T104" s="1">
        <v>43164.429166666669</v>
      </c>
      <c r="W104" t="s">
        <v>36</v>
      </c>
      <c r="Z104">
        <v>83923</v>
      </c>
      <c r="AC104" t="s">
        <v>37</v>
      </c>
    </row>
    <row r="105" spans="1:29" x14ac:dyDescent="0.25">
      <c r="A105">
        <v>1652</v>
      </c>
      <c r="B105" t="s">
        <v>29</v>
      </c>
      <c r="C105" t="s">
        <v>50</v>
      </c>
      <c r="E105" t="s">
        <v>105</v>
      </c>
      <c r="F105" t="s">
        <v>32</v>
      </c>
      <c r="G105" t="s">
        <v>161</v>
      </c>
      <c r="H105" t="s">
        <v>52</v>
      </c>
      <c r="J105" s="1">
        <v>43250.685416666667</v>
      </c>
      <c r="Q105">
        <v>0</v>
      </c>
      <c r="R105">
        <v>0</v>
      </c>
      <c r="S105">
        <v>0</v>
      </c>
      <c r="T105" s="1">
        <v>43161.588194444441</v>
      </c>
      <c r="W105" t="s">
        <v>36</v>
      </c>
      <c r="X105">
        <v>5</v>
      </c>
      <c r="Z105">
        <v>84153</v>
      </c>
      <c r="AC105" t="s">
        <v>37</v>
      </c>
    </row>
    <row r="106" spans="1:29" x14ac:dyDescent="0.25">
      <c r="A106">
        <v>1645</v>
      </c>
      <c r="B106" t="s">
        <v>29</v>
      </c>
      <c r="C106" t="s">
        <v>50</v>
      </c>
      <c r="E106" t="s">
        <v>105</v>
      </c>
      <c r="F106" t="s">
        <v>32</v>
      </c>
      <c r="G106" t="s">
        <v>162</v>
      </c>
      <c r="H106" t="s">
        <v>34</v>
      </c>
      <c r="J106" s="1">
        <v>43243.636805555558</v>
      </c>
      <c r="M106" s="2">
        <v>43159</v>
      </c>
      <c r="Q106">
        <v>0</v>
      </c>
      <c r="R106">
        <v>0</v>
      </c>
      <c r="S106">
        <v>0</v>
      </c>
      <c r="T106" s="1">
        <v>43159.772916666669</v>
      </c>
      <c r="W106" t="s">
        <v>36</v>
      </c>
      <c r="X106">
        <v>1</v>
      </c>
      <c r="Z106">
        <v>83963</v>
      </c>
      <c r="AC106" t="s">
        <v>37</v>
      </c>
    </row>
    <row r="107" spans="1:29" x14ac:dyDescent="0.25">
      <c r="A107">
        <v>1643</v>
      </c>
      <c r="B107" t="s">
        <v>29</v>
      </c>
      <c r="C107" t="s">
        <v>30</v>
      </c>
      <c r="E107" t="s">
        <v>105</v>
      </c>
      <c r="F107" t="s">
        <v>32</v>
      </c>
      <c r="G107" t="s">
        <v>163</v>
      </c>
      <c r="H107" t="s">
        <v>52</v>
      </c>
      <c r="J107" s="1">
        <v>43278.786805555559</v>
      </c>
      <c r="Q107">
        <v>0</v>
      </c>
      <c r="R107">
        <v>0</v>
      </c>
      <c r="S107">
        <v>0</v>
      </c>
      <c r="T107" s="1">
        <v>43159.407638888886</v>
      </c>
      <c r="V107" t="s">
        <v>164</v>
      </c>
      <c r="W107" t="s">
        <v>36</v>
      </c>
      <c r="X107">
        <v>8</v>
      </c>
      <c r="Z107">
        <v>83518</v>
      </c>
      <c r="AC107" t="s">
        <v>37</v>
      </c>
    </row>
    <row r="108" spans="1:29" x14ac:dyDescent="0.25">
      <c r="A108">
        <v>1639</v>
      </c>
      <c r="B108" t="s">
        <v>122</v>
      </c>
      <c r="C108" t="s">
        <v>123</v>
      </c>
      <c r="E108" t="s">
        <v>105</v>
      </c>
      <c r="F108" t="s">
        <v>32</v>
      </c>
      <c r="G108" t="s">
        <v>165</v>
      </c>
      <c r="H108" t="s">
        <v>166</v>
      </c>
      <c r="J108" s="1">
        <v>43271.701388888891</v>
      </c>
      <c r="M108" s="2">
        <v>43104</v>
      </c>
      <c r="Q108">
        <v>0</v>
      </c>
      <c r="R108">
        <v>0</v>
      </c>
      <c r="S108">
        <v>0</v>
      </c>
      <c r="T108" s="1">
        <v>43158.625</v>
      </c>
      <c r="W108" t="s">
        <v>36</v>
      </c>
      <c r="Z108">
        <v>97308</v>
      </c>
      <c r="AC108" t="s">
        <v>37</v>
      </c>
    </row>
    <row r="109" spans="1:29" x14ac:dyDescent="0.25">
      <c r="A109">
        <v>1594</v>
      </c>
      <c r="B109" t="s">
        <v>29</v>
      </c>
      <c r="C109" t="s">
        <v>50</v>
      </c>
      <c r="E109" t="s">
        <v>43</v>
      </c>
      <c r="F109" t="s">
        <v>32</v>
      </c>
      <c r="G109" t="s">
        <v>167</v>
      </c>
      <c r="H109" t="s">
        <v>52</v>
      </c>
      <c r="J109" s="1">
        <v>43243.637499999997</v>
      </c>
      <c r="Q109">
        <v>0</v>
      </c>
      <c r="R109">
        <v>0</v>
      </c>
      <c r="S109">
        <v>0</v>
      </c>
      <c r="T109" s="1">
        <v>43143.43472222222</v>
      </c>
      <c r="W109" t="s">
        <v>36</v>
      </c>
      <c r="Z109">
        <v>84500</v>
      </c>
      <c r="AC109" t="s">
        <v>37</v>
      </c>
    </row>
    <row r="110" spans="1:29" x14ac:dyDescent="0.25">
      <c r="A110">
        <v>1593</v>
      </c>
      <c r="B110" t="s">
        <v>29</v>
      </c>
      <c r="C110" t="s">
        <v>50</v>
      </c>
      <c r="E110" t="s">
        <v>43</v>
      </c>
      <c r="F110" t="s">
        <v>32</v>
      </c>
      <c r="G110" t="s">
        <v>168</v>
      </c>
      <c r="H110" t="s">
        <v>52</v>
      </c>
      <c r="J110" s="1">
        <v>43243.637499999997</v>
      </c>
      <c r="Q110">
        <v>0</v>
      </c>
      <c r="R110">
        <v>0</v>
      </c>
      <c r="S110">
        <v>0</v>
      </c>
      <c r="T110" s="1">
        <v>43143.434027777781</v>
      </c>
      <c r="W110" t="s">
        <v>36</v>
      </c>
      <c r="Z110">
        <v>84347</v>
      </c>
      <c r="AC110" t="s">
        <v>37</v>
      </c>
    </row>
    <row r="111" spans="1:29" x14ac:dyDescent="0.25">
      <c r="A111">
        <v>1592</v>
      </c>
      <c r="B111" t="s">
        <v>29</v>
      </c>
      <c r="C111" t="s">
        <v>50</v>
      </c>
      <c r="E111" t="s">
        <v>43</v>
      </c>
      <c r="F111" t="s">
        <v>32</v>
      </c>
      <c r="G111" t="s">
        <v>169</v>
      </c>
      <c r="H111" t="s">
        <v>52</v>
      </c>
      <c r="J111" s="1">
        <v>43243.637499999997</v>
      </c>
      <c r="Q111">
        <v>0</v>
      </c>
      <c r="R111">
        <v>0</v>
      </c>
      <c r="S111">
        <v>0</v>
      </c>
      <c r="T111" s="1">
        <v>43143.433333333334</v>
      </c>
      <c r="W111" t="s">
        <v>36</v>
      </c>
      <c r="Z111">
        <v>84433</v>
      </c>
      <c r="AC111" t="s">
        <v>37</v>
      </c>
    </row>
    <row r="112" spans="1:29" x14ac:dyDescent="0.25">
      <c r="A112">
        <v>1591</v>
      </c>
      <c r="B112" t="s">
        <v>29</v>
      </c>
      <c r="C112" t="s">
        <v>50</v>
      </c>
      <c r="E112" t="s">
        <v>43</v>
      </c>
      <c r="F112" t="s">
        <v>32</v>
      </c>
      <c r="G112" t="s">
        <v>170</v>
      </c>
      <c r="H112" t="s">
        <v>52</v>
      </c>
      <c r="J112" s="1">
        <v>43243.637499999997</v>
      </c>
      <c r="Q112">
        <v>0</v>
      </c>
      <c r="R112">
        <v>0</v>
      </c>
      <c r="S112">
        <v>0</v>
      </c>
      <c r="T112" s="1">
        <v>43143.432638888888</v>
      </c>
      <c r="W112" t="s">
        <v>36</v>
      </c>
      <c r="Z112">
        <v>84305</v>
      </c>
      <c r="AC112" t="s">
        <v>37</v>
      </c>
    </row>
    <row r="113" spans="1:29" x14ac:dyDescent="0.25">
      <c r="A113">
        <v>1572</v>
      </c>
      <c r="B113" t="s">
        <v>29</v>
      </c>
      <c r="C113" t="s">
        <v>50</v>
      </c>
      <c r="E113" t="s">
        <v>43</v>
      </c>
      <c r="F113" t="s">
        <v>32</v>
      </c>
      <c r="G113" t="s">
        <v>171</v>
      </c>
      <c r="H113" t="s">
        <v>52</v>
      </c>
      <c r="J113" s="1">
        <v>43243.637499999997</v>
      </c>
      <c r="Q113">
        <v>0</v>
      </c>
      <c r="R113">
        <v>0</v>
      </c>
      <c r="S113">
        <v>0</v>
      </c>
      <c r="T113" s="1">
        <v>43132.411111111112</v>
      </c>
      <c r="W113" t="s">
        <v>36</v>
      </c>
      <c r="Z113">
        <v>84381</v>
      </c>
      <c r="AC113" t="s">
        <v>37</v>
      </c>
    </row>
    <row r="114" spans="1:29" x14ac:dyDescent="0.25">
      <c r="A114">
        <v>1509</v>
      </c>
      <c r="B114" t="s">
        <v>122</v>
      </c>
      <c r="C114" t="s">
        <v>123</v>
      </c>
      <c r="E114" t="s">
        <v>98</v>
      </c>
      <c r="F114" t="s">
        <v>32</v>
      </c>
      <c r="G114" t="s">
        <v>172</v>
      </c>
      <c r="H114" t="s">
        <v>173</v>
      </c>
      <c r="J114" s="1">
        <v>43271.695833333331</v>
      </c>
      <c r="M114" s="2">
        <v>43104</v>
      </c>
      <c r="Q114">
        <v>0</v>
      </c>
      <c r="R114">
        <v>0</v>
      </c>
      <c r="S114">
        <v>0</v>
      </c>
      <c r="T114" s="1">
        <v>43117.770138888889</v>
      </c>
      <c r="W114" t="s">
        <v>36</v>
      </c>
      <c r="Z114">
        <v>84644</v>
      </c>
      <c r="AC114" t="s">
        <v>37</v>
      </c>
    </row>
    <row r="115" spans="1:29" x14ac:dyDescent="0.25">
      <c r="A115">
        <v>1495</v>
      </c>
      <c r="B115" t="s">
        <v>122</v>
      </c>
      <c r="C115" t="s">
        <v>123</v>
      </c>
      <c r="E115" t="s">
        <v>98</v>
      </c>
      <c r="F115" t="s">
        <v>32</v>
      </c>
      <c r="G115" t="s">
        <v>174</v>
      </c>
      <c r="H115" t="s">
        <v>166</v>
      </c>
      <c r="J115" s="1">
        <v>43271.696527777778</v>
      </c>
      <c r="M115" s="2">
        <v>43115</v>
      </c>
      <c r="Q115">
        <v>0</v>
      </c>
      <c r="R115">
        <v>0</v>
      </c>
      <c r="S115">
        <v>0</v>
      </c>
      <c r="T115" s="1">
        <v>43115.474305555559</v>
      </c>
      <c r="W115" t="s">
        <v>36</v>
      </c>
      <c r="Z115">
        <v>84907</v>
      </c>
      <c r="AC115" t="s">
        <v>37</v>
      </c>
    </row>
    <row r="116" spans="1:29" x14ac:dyDescent="0.25">
      <c r="A116">
        <v>1452</v>
      </c>
      <c r="B116" t="s">
        <v>122</v>
      </c>
      <c r="C116" t="s">
        <v>123</v>
      </c>
      <c r="E116" t="s">
        <v>43</v>
      </c>
      <c r="F116" t="s">
        <v>32</v>
      </c>
      <c r="G116" t="s">
        <v>175</v>
      </c>
      <c r="H116" t="s">
        <v>166</v>
      </c>
      <c r="J116" s="1">
        <v>43271.694444444445</v>
      </c>
      <c r="M116" s="2">
        <v>43104</v>
      </c>
      <c r="Q116">
        <v>0</v>
      </c>
      <c r="R116">
        <v>0</v>
      </c>
      <c r="S116">
        <v>0</v>
      </c>
      <c r="T116" s="1">
        <v>43105.442361111112</v>
      </c>
      <c r="W116" t="s">
        <v>36</v>
      </c>
      <c r="Z116">
        <v>88442</v>
      </c>
      <c r="AC116" t="s">
        <v>37</v>
      </c>
    </row>
    <row r="117" spans="1:29" x14ac:dyDescent="0.25">
      <c r="A117">
        <v>1451</v>
      </c>
      <c r="B117" t="s">
        <v>122</v>
      </c>
      <c r="C117" t="s">
        <v>123</v>
      </c>
      <c r="E117" t="s">
        <v>43</v>
      </c>
      <c r="F117" t="s">
        <v>32</v>
      </c>
      <c r="G117" t="s">
        <v>176</v>
      </c>
      <c r="H117" t="s">
        <v>166</v>
      </c>
      <c r="J117" s="1">
        <v>43271.693749999999</v>
      </c>
      <c r="M117" s="2">
        <v>43104</v>
      </c>
      <c r="Q117">
        <v>0</v>
      </c>
      <c r="R117">
        <v>0</v>
      </c>
      <c r="S117">
        <v>0</v>
      </c>
      <c r="T117" s="1">
        <v>43105.440972222219</v>
      </c>
      <c r="W117" t="s">
        <v>36</v>
      </c>
      <c r="Z117">
        <v>86468</v>
      </c>
      <c r="AC117" t="s">
        <v>37</v>
      </c>
    </row>
    <row r="118" spans="1:29" x14ac:dyDescent="0.25">
      <c r="A118">
        <v>1449</v>
      </c>
      <c r="B118" t="s">
        <v>122</v>
      </c>
      <c r="C118" t="s">
        <v>123</v>
      </c>
      <c r="E118" t="s">
        <v>43</v>
      </c>
      <c r="F118" t="s">
        <v>32</v>
      </c>
      <c r="G118" t="s">
        <v>177</v>
      </c>
      <c r="H118" t="s">
        <v>166</v>
      </c>
      <c r="J118" s="1">
        <v>43271.695833333331</v>
      </c>
      <c r="M118" s="2">
        <v>43104</v>
      </c>
      <c r="Q118">
        <v>0</v>
      </c>
      <c r="R118">
        <v>0</v>
      </c>
      <c r="S118">
        <v>0</v>
      </c>
      <c r="T118" s="1">
        <v>43104.659722222219</v>
      </c>
      <c r="W118" t="s">
        <v>36</v>
      </c>
      <c r="Z118">
        <v>88083</v>
      </c>
      <c r="AC118" t="s">
        <v>37</v>
      </c>
    </row>
    <row r="119" spans="1:29" x14ac:dyDescent="0.25">
      <c r="A119">
        <v>1448</v>
      </c>
      <c r="B119" t="s">
        <v>122</v>
      </c>
      <c r="C119" t="s">
        <v>123</v>
      </c>
      <c r="E119" t="s">
        <v>43</v>
      </c>
      <c r="F119" t="s">
        <v>32</v>
      </c>
      <c r="G119" t="s">
        <v>178</v>
      </c>
      <c r="H119" t="s">
        <v>166</v>
      </c>
      <c r="J119" s="1">
        <v>43271.694444444445</v>
      </c>
      <c r="M119" s="2">
        <v>43104</v>
      </c>
      <c r="Q119">
        <v>0</v>
      </c>
      <c r="R119">
        <v>0</v>
      </c>
      <c r="S119">
        <v>0</v>
      </c>
      <c r="T119" s="1">
        <v>43104.65902777778</v>
      </c>
      <c r="W119" t="s">
        <v>36</v>
      </c>
      <c r="Z119">
        <v>88595</v>
      </c>
      <c r="AC119" t="s">
        <v>37</v>
      </c>
    </row>
    <row r="120" spans="1:29" x14ac:dyDescent="0.25">
      <c r="A120">
        <v>1447</v>
      </c>
      <c r="B120" t="s">
        <v>122</v>
      </c>
      <c r="C120" t="s">
        <v>123</v>
      </c>
      <c r="E120" t="s">
        <v>105</v>
      </c>
      <c r="F120" t="s">
        <v>32</v>
      </c>
      <c r="G120" t="s">
        <v>179</v>
      </c>
      <c r="H120" t="s">
        <v>166</v>
      </c>
      <c r="J120" s="1">
        <v>43271.700694444444</v>
      </c>
      <c r="M120" s="2">
        <v>43104</v>
      </c>
      <c r="Q120">
        <v>0</v>
      </c>
      <c r="R120">
        <v>0</v>
      </c>
      <c r="S120">
        <v>0</v>
      </c>
      <c r="T120" s="1">
        <v>43104.65902777778</v>
      </c>
      <c r="W120" t="s">
        <v>36</v>
      </c>
      <c r="Z120">
        <v>84677</v>
      </c>
      <c r="AC120" t="s">
        <v>37</v>
      </c>
    </row>
    <row r="121" spans="1:29" x14ac:dyDescent="0.25">
      <c r="A121">
        <v>1446</v>
      </c>
      <c r="B121" t="s">
        <v>122</v>
      </c>
      <c r="C121" t="s">
        <v>123</v>
      </c>
      <c r="E121" t="s">
        <v>43</v>
      </c>
      <c r="F121" t="s">
        <v>32</v>
      </c>
      <c r="G121" t="s">
        <v>180</v>
      </c>
      <c r="H121" t="s">
        <v>166</v>
      </c>
      <c r="J121" s="1">
        <v>43271.693749999999</v>
      </c>
      <c r="M121" s="2">
        <v>43104</v>
      </c>
      <c r="Q121">
        <v>0</v>
      </c>
      <c r="R121">
        <v>0</v>
      </c>
      <c r="S121">
        <v>0</v>
      </c>
      <c r="T121" s="1">
        <v>43104.658333333333</v>
      </c>
      <c r="W121" t="s">
        <v>36</v>
      </c>
      <c r="Z121">
        <v>97158</v>
      </c>
      <c r="AC121" t="s">
        <v>37</v>
      </c>
    </row>
    <row r="122" spans="1:29" x14ac:dyDescent="0.25">
      <c r="A122">
        <v>1445</v>
      </c>
      <c r="B122" t="s">
        <v>122</v>
      </c>
      <c r="C122" t="s">
        <v>123</v>
      </c>
      <c r="E122" t="s">
        <v>98</v>
      </c>
      <c r="F122" t="s">
        <v>32</v>
      </c>
      <c r="G122" t="s">
        <v>181</v>
      </c>
      <c r="H122" t="s">
        <v>166</v>
      </c>
      <c r="J122" s="1">
        <v>43271.697222222225</v>
      </c>
      <c r="M122" s="2">
        <v>43104</v>
      </c>
      <c r="Q122">
        <v>0</v>
      </c>
      <c r="R122">
        <v>0</v>
      </c>
      <c r="S122">
        <v>0</v>
      </c>
      <c r="T122" s="1">
        <v>43104.658333333333</v>
      </c>
      <c r="W122" t="s">
        <v>36</v>
      </c>
      <c r="Z122">
        <v>84916</v>
      </c>
      <c r="AC122" t="s">
        <v>37</v>
      </c>
    </row>
    <row r="123" spans="1:29" x14ac:dyDescent="0.25">
      <c r="A123">
        <v>1444</v>
      </c>
      <c r="B123" t="s">
        <v>122</v>
      </c>
      <c r="C123" t="s">
        <v>123</v>
      </c>
      <c r="E123" t="s">
        <v>105</v>
      </c>
      <c r="F123" t="s">
        <v>32</v>
      </c>
      <c r="G123" t="s">
        <v>182</v>
      </c>
      <c r="H123" t="s">
        <v>166</v>
      </c>
      <c r="J123" s="1">
        <v>43271.700694444444</v>
      </c>
      <c r="M123" s="2">
        <v>43104</v>
      </c>
      <c r="Q123">
        <v>0</v>
      </c>
      <c r="R123">
        <v>0</v>
      </c>
      <c r="S123">
        <v>0</v>
      </c>
      <c r="T123" s="1">
        <v>43104.657638888886</v>
      </c>
      <c r="W123" t="s">
        <v>36</v>
      </c>
      <c r="Z123">
        <v>84714</v>
      </c>
      <c r="AC123" t="s">
        <v>37</v>
      </c>
    </row>
    <row r="124" spans="1:29" x14ac:dyDescent="0.25">
      <c r="A124">
        <v>1443</v>
      </c>
      <c r="B124" t="s">
        <v>122</v>
      </c>
      <c r="C124" t="s">
        <v>123</v>
      </c>
      <c r="E124" t="s">
        <v>98</v>
      </c>
      <c r="F124" t="s">
        <v>32</v>
      </c>
      <c r="G124" t="s">
        <v>183</v>
      </c>
      <c r="H124" t="s">
        <v>166</v>
      </c>
      <c r="J124" s="1">
        <v>43271.696527777778</v>
      </c>
      <c r="M124" s="2">
        <v>43104</v>
      </c>
      <c r="Q124">
        <v>0</v>
      </c>
      <c r="R124">
        <v>0</v>
      </c>
      <c r="S124">
        <v>0</v>
      </c>
      <c r="T124" s="1">
        <v>43104.656944444447</v>
      </c>
      <c r="W124" t="s">
        <v>36</v>
      </c>
      <c r="Z124">
        <v>84920</v>
      </c>
      <c r="AC124" t="s">
        <v>37</v>
      </c>
    </row>
    <row r="125" spans="1:29" x14ac:dyDescent="0.25">
      <c r="A125">
        <v>1441</v>
      </c>
      <c r="B125" t="s">
        <v>122</v>
      </c>
      <c r="C125" t="s">
        <v>123</v>
      </c>
      <c r="E125" t="s">
        <v>105</v>
      </c>
      <c r="F125" t="s">
        <v>32</v>
      </c>
      <c r="G125" t="s">
        <v>184</v>
      </c>
      <c r="H125" t="s">
        <v>166</v>
      </c>
      <c r="J125" s="1">
        <v>43271.700694444444</v>
      </c>
      <c r="M125" s="2">
        <v>43104</v>
      </c>
      <c r="Q125">
        <v>0</v>
      </c>
      <c r="R125">
        <v>0</v>
      </c>
      <c r="S125">
        <v>0</v>
      </c>
      <c r="T125" s="1">
        <v>43104.655555555553</v>
      </c>
      <c r="W125" t="s">
        <v>36</v>
      </c>
      <c r="Z125">
        <v>84671</v>
      </c>
      <c r="AC125" t="s">
        <v>37</v>
      </c>
    </row>
    <row r="126" spans="1:29" x14ac:dyDescent="0.25">
      <c r="A126">
        <v>1440</v>
      </c>
      <c r="B126" t="s">
        <v>122</v>
      </c>
      <c r="C126" t="s">
        <v>123</v>
      </c>
      <c r="E126" t="s">
        <v>98</v>
      </c>
      <c r="F126" t="s">
        <v>32</v>
      </c>
      <c r="G126" t="s">
        <v>185</v>
      </c>
      <c r="H126" t="s">
        <v>166</v>
      </c>
      <c r="J126" s="1">
        <v>43271.696527777778</v>
      </c>
      <c r="M126" s="2">
        <v>43104</v>
      </c>
      <c r="Q126">
        <v>0</v>
      </c>
      <c r="R126">
        <v>0</v>
      </c>
      <c r="S126">
        <v>0</v>
      </c>
      <c r="T126" s="1">
        <v>43104.654166666667</v>
      </c>
      <c r="W126" t="s">
        <v>36</v>
      </c>
      <c r="Z126">
        <v>84744</v>
      </c>
      <c r="AC126" t="s">
        <v>37</v>
      </c>
    </row>
    <row r="127" spans="1:29" x14ac:dyDescent="0.25">
      <c r="A127">
        <v>1438</v>
      </c>
      <c r="B127" t="s">
        <v>122</v>
      </c>
      <c r="C127" t="s">
        <v>123</v>
      </c>
      <c r="E127" t="s">
        <v>98</v>
      </c>
      <c r="F127" t="s">
        <v>32</v>
      </c>
      <c r="G127" t="s">
        <v>186</v>
      </c>
      <c r="H127" t="s">
        <v>166</v>
      </c>
      <c r="J127" s="1">
        <v>43271.695833333331</v>
      </c>
      <c r="M127" s="2">
        <v>43104</v>
      </c>
      <c r="Q127">
        <v>0</v>
      </c>
      <c r="R127">
        <v>0</v>
      </c>
      <c r="S127">
        <v>0</v>
      </c>
      <c r="T127" s="1">
        <v>43104.65347222222</v>
      </c>
      <c r="W127" t="s">
        <v>36</v>
      </c>
      <c r="Z127">
        <v>84583</v>
      </c>
      <c r="AC127" t="s">
        <v>37</v>
      </c>
    </row>
    <row r="128" spans="1:29" x14ac:dyDescent="0.25">
      <c r="A128">
        <v>1437</v>
      </c>
      <c r="B128" t="s">
        <v>122</v>
      </c>
      <c r="C128" t="s">
        <v>123</v>
      </c>
      <c r="E128" t="s">
        <v>98</v>
      </c>
      <c r="F128" t="s">
        <v>32</v>
      </c>
      <c r="G128" t="s">
        <v>187</v>
      </c>
      <c r="H128" t="s">
        <v>166</v>
      </c>
      <c r="J128" s="1">
        <v>43271.7</v>
      </c>
      <c r="M128" s="2">
        <v>43104</v>
      </c>
      <c r="Q128">
        <v>0</v>
      </c>
      <c r="R128">
        <v>0</v>
      </c>
      <c r="S128">
        <v>0</v>
      </c>
      <c r="T128" s="1">
        <v>43104.652777777781</v>
      </c>
      <c r="W128" t="s">
        <v>36</v>
      </c>
      <c r="Z128">
        <v>84568</v>
      </c>
      <c r="AC128" t="s">
        <v>37</v>
      </c>
    </row>
    <row r="129" spans="1:29" x14ac:dyDescent="0.25">
      <c r="A129">
        <v>1435</v>
      </c>
      <c r="B129" t="s">
        <v>122</v>
      </c>
      <c r="C129" t="s">
        <v>123</v>
      </c>
      <c r="E129" t="s">
        <v>98</v>
      </c>
      <c r="F129" t="s">
        <v>32</v>
      </c>
      <c r="G129" t="s">
        <v>188</v>
      </c>
      <c r="H129" t="s">
        <v>166</v>
      </c>
      <c r="J129" s="1">
        <v>43271.695833333331</v>
      </c>
      <c r="M129" s="2">
        <v>43104</v>
      </c>
      <c r="Q129">
        <v>0</v>
      </c>
      <c r="R129">
        <v>0</v>
      </c>
      <c r="S129">
        <v>0</v>
      </c>
      <c r="T129" s="1">
        <v>43104.652083333334</v>
      </c>
      <c r="W129" t="s">
        <v>36</v>
      </c>
      <c r="Z129">
        <v>84607</v>
      </c>
      <c r="AC129" t="s">
        <v>37</v>
      </c>
    </row>
    <row r="130" spans="1:29" x14ac:dyDescent="0.25">
      <c r="A130">
        <v>1434</v>
      </c>
      <c r="B130" t="s">
        <v>122</v>
      </c>
      <c r="C130" t="s">
        <v>123</v>
      </c>
      <c r="E130" t="s">
        <v>43</v>
      </c>
      <c r="F130" t="s">
        <v>32</v>
      </c>
      <c r="G130" t="s">
        <v>189</v>
      </c>
      <c r="H130" t="s">
        <v>166</v>
      </c>
      <c r="J130" s="1">
        <v>43271.693749999999</v>
      </c>
      <c r="M130" s="2">
        <v>43104</v>
      </c>
      <c r="Q130">
        <v>0</v>
      </c>
      <c r="R130">
        <v>0</v>
      </c>
      <c r="S130">
        <v>0</v>
      </c>
      <c r="T130" s="1">
        <v>43104.651388888888</v>
      </c>
      <c r="W130" t="s">
        <v>36</v>
      </c>
      <c r="Z130">
        <v>86228</v>
      </c>
      <c r="AC130" t="s">
        <v>37</v>
      </c>
    </row>
    <row r="131" spans="1:29" x14ac:dyDescent="0.25">
      <c r="A131">
        <v>1433</v>
      </c>
      <c r="B131" t="s">
        <v>122</v>
      </c>
      <c r="C131" t="s">
        <v>123</v>
      </c>
      <c r="E131" t="s">
        <v>98</v>
      </c>
      <c r="F131" t="s">
        <v>32</v>
      </c>
      <c r="G131" t="s">
        <v>190</v>
      </c>
      <c r="H131" t="s">
        <v>166</v>
      </c>
      <c r="J131" s="1">
        <v>43271.7</v>
      </c>
      <c r="M131" s="2">
        <v>43104</v>
      </c>
      <c r="Q131">
        <v>0</v>
      </c>
      <c r="R131">
        <v>0</v>
      </c>
      <c r="S131">
        <v>0</v>
      </c>
      <c r="T131" s="1">
        <v>43104.648611111108</v>
      </c>
      <c r="W131" t="s">
        <v>36</v>
      </c>
      <c r="Z131">
        <v>84752</v>
      </c>
      <c r="AC131" t="s">
        <v>37</v>
      </c>
    </row>
    <row r="132" spans="1:29" x14ac:dyDescent="0.25">
      <c r="A132">
        <v>1423</v>
      </c>
      <c r="B132" t="s">
        <v>122</v>
      </c>
      <c r="C132" t="s">
        <v>123</v>
      </c>
      <c r="E132" t="s">
        <v>43</v>
      </c>
      <c r="F132" t="s">
        <v>32</v>
      </c>
      <c r="G132" t="s">
        <v>191</v>
      </c>
      <c r="H132" t="s">
        <v>173</v>
      </c>
      <c r="J132" s="1">
        <v>43271.692361111112</v>
      </c>
      <c r="M132" s="2">
        <v>43091</v>
      </c>
      <c r="Q132">
        <v>0</v>
      </c>
      <c r="R132">
        <v>0</v>
      </c>
      <c r="S132">
        <v>0</v>
      </c>
      <c r="T132" s="1">
        <v>43091.65625</v>
      </c>
      <c r="W132" t="s">
        <v>36</v>
      </c>
      <c r="Z132">
        <v>85945</v>
      </c>
      <c r="AC132" t="s">
        <v>37</v>
      </c>
    </row>
    <row r="133" spans="1:29" x14ac:dyDescent="0.25">
      <c r="A133">
        <v>1421</v>
      </c>
      <c r="B133" t="s">
        <v>122</v>
      </c>
      <c r="C133" t="s">
        <v>123</v>
      </c>
      <c r="E133" t="s">
        <v>98</v>
      </c>
      <c r="F133" t="s">
        <v>32</v>
      </c>
      <c r="G133" t="s">
        <v>192</v>
      </c>
      <c r="H133" t="s">
        <v>173</v>
      </c>
      <c r="J133" s="1">
        <v>43271.696527777778</v>
      </c>
      <c r="M133" s="2">
        <v>43091</v>
      </c>
      <c r="Q133">
        <v>0</v>
      </c>
      <c r="R133">
        <v>0</v>
      </c>
      <c r="S133">
        <v>0</v>
      </c>
      <c r="T133" s="1">
        <v>43091.576388888891</v>
      </c>
      <c r="W133" t="s">
        <v>36</v>
      </c>
      <c r="Z133">
        <v>84829</v>
      </c>
      <c r="AC133" t="s">
        <v>37</v>
      </c>
    </row>
    <row r="134" spans="1:29" x14ac:dyDescent="0.25">
      <c r="A134">
        <v>1420</v>
      </c>
      <c r="B134" t="s">
        <v>122</v>
      </c>
      <c r="C134" t="s">
        <v>123</v>
      </c>
      <c r="E134" t="s">
        <v>105</v>
      </c>
      <c r="F134" t="s">
        <v>32</v>
      </c>
      <c r="G134" t="s">
        <v>193</v>
      </c>
      <c r="H134" t="s">
        <v>173</v>
      </c>
      <c r="J134" s="1">
        <v>43271.7</v>
      </c>
      <c r="M134" s="2">
        <v>43091</v>
      </c>
      <c r="Q134">
        <v>0</v>
      </c>
      <c r="R134">
        <v>0</v>
      </c>
      <c r="S134">
        <v>0</v>
      </c>
      <c r="T134" s="1">
        <v>43091.574999999997</v>
      </c>
      <c r="W134" t="s">
        <v>36</v>
      </c>
      <c r="Z134">
        <v>84561</v>
      </c>
      <c r="AC134" t="s">
        <v>37</v>
      </c>
    </row>
    <row r="135" spans="1:29" x14ac:dyDescent="0.25">
      <c r="A135">
        <v>1419</v>
      </c>
      <c r="B135" t="s">
        <v>122</v>
      </c>
      <c r="C135" t="s">
        <v>123</v>
      </c>
      <c r="E135" t="s">
        <v>43</v>
      </c>
      <c r="F135" t="s">
        <v>32</v>
      </c>
      <c r="G135" t="s">
        <v>194</v>
      </c>
      <c r="H135" t="s">
        <v>173</v>
      </c>
      <c r="J135" s="1">
        <v>43271.694444444445</v>
      </c>
      <c r="M135" s="2">
        <v>43091</v>
      </c>
      <c r="Q135">
        <v>0</v>
      </c>
      <c r="R135">
        <v>0</v>
      </c>
      <c r="S135">
        <v>0</v>
      </c>
      <c r="T135" s="1">
        <v>43091.574305555558</v>
      </c>
      <c r="W135" t="s">
        <v>36</v>
      </c>
      <c r="Z135">
        <v>84924</v>
      </c>
      <c r="AC135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79"/>
  <sheetViews>
    <sheetView tabSelected="1" zoomScale="70" zoomScaleNormal="70" workbookViewId="0">
      <pane ySplit="1" topLeftCell="A2" activePane="bottomLeft" state="frozen"/>
      <selection pane="bottomLeft" activeCell="B11" sqref="B11"/>
    </sheetView>
  </sheetViews>
  <sheetFormatPr baseColWidth="10" defaultRowHeight="15" x14ac:dyDescent="0.25"/>
  <cols>
    <col min="2" max="2" width="66.85546875" bestFit="1" customWidth="1"/>
    <col min="3" max="3" width="37.140625" bestFit="1" customWidth="1"/>
    <col min="4" max="4" width="12.85546875" style="36" bestFit="1" customWidth="1"/>
    <col min="5" max="5" width="104.85546875" bestFit="1" customWidth="1"/>
    <col min="6" max="6" width="23.5703125" customWidth="1"/>
    <col min="7" max="7" width="11.42578125" style="36"/>
    <col min="8" max="8" width="104.85546875" customWidth="1"/>
    <col min="9" max="9" width="23.5703125" bestFit="1" customWidth="1"/>
  </cols>
  <sheetData>
    <row r="1" spans="1:9" s="13" customFormat="1" ht="28.5" x14ac:dyDescent="0.45">
      <c r="A1" s="12" t="s">
        <v>211</v>
      </c>
    </row>
    <row r="2" spans="1:9" s="36" customFormat="1" ht="28.5" x14ac:dyDescent="0.45">
      <c r="A2" s="37"/>
      <c r="B2" s="45" t="s">
        <v>195</v>
      </c>
      <c r="D2" s="37"/>
      <c r="E2" s="46" t="s">
        <v>248</v>
      </c>
      <c r="G2" s="37"/>
      <c r="H2" s="47" t="s">
        <v>249</v>
      </c>
    </row>
    <row r="3" spans="1:9" x14ac:dyDescent="0.25">
      <c r="A3" s="36"/>
      <c r="B3" s="3" t="s">
        <v>4</v>
      </c>
      <c r="C3" t="s">
        <v>200</v>
      </c>
      <c r="E3" s="3" t="s">
        <v>4</v>
      </c>
      <c r="F3" t="s">
        <v>200</v>
      </c>
      <c r="H3" s="3" t="s">
        <v>4</v>
      </c>
      <c r="I3" t="s">
        <v>200</v>
      </c>
    </row>
    <row r="4" spans="1:9" x14ac:dyDescent="0.25">
      <c r="A4" s="36"/>
      <c r="E4" s="3" t="s">
        <v>2</v>
      </c>
      <c r="F4" t="s">
        <v>200</v>
      </c>
      <c r="H4" s="3" t="s">
        <v>2</v>
      </c>
      <c r="I4" t="s">
        <v>30</v>
      </c>
    </row>
    <row r="5" spans="1:9" x14ac:dyDescent="0.25">
      <c r="A5" s="36"/>
      <c r="B5" s="3" t="s">
        <v>196</v>
      </c>
      <c r="C5" t="s">
        <v>198</v>
      </c>
    </row>
    <row r="6" spans="1:9" x14ac:dyDescent="0.25">
      <c r="A6" s="36"/>
      <c r="B6" s="4" t="s">
        <v>80</v>
      </c>
      <c r="C6" s="5">
        <v>1</v>
      </c>
      <c r="E6" s="7" t="s">
        <v>196</v>
      </c>
      <c r="F6" s="8" t="s">
        <v>203</v>
      </c>
      <c r="H6" s="7" t="s">
        <v>196</v>
      </c>
      <c r="I6" s="8" t="s">
        <v>203</v>
      </c>
    </row>
    <row r="7" spans="1:9" x14ac:dyDescent="0.25">
      <c r="A7" s="36"/>
      <c r="B7" s="4" t="s">
        <v>30</v>
      </c>
      <c r="C7" s="5">
        <v>37</v>
      </c>
      <c r="E7" s="4">
        <v>83047</v>
      </c>
      <c r="F7" s="5"/>
      <c r="H7" s="4">
        <v>83325</v>
      </c>
      <c r="I7" s="5"/>
    </row>
    <row r="8" spans="1:9" x14ac:dyDescent="0.25">
      <c r="A8" s="36"/>
      <c r="B8" s="4" t="s">
        <v>50</v>
      </c>
      <c r="C8" s="5">
        <v>21</v>
      </c>
      <c r="E8" s="6" t="s">
        <v>281</v>
      </c>
      <c r="F8" s="5">
        <v>1</v>
      </c>
      <c r="H8" s="6" t="s">
        <v>263</v>
      </c>
      <c r="I8" s="5">
        <v>1</v>
      </c>
    </row>
    <row r="9" spans="1:9" x14ac:dyDescent="0.25">
      <c r="A9" s="36"/>
      <c r="B9" s="4" t="s">
        <v>197</v>
      </c>
      <c r="C9" s="5">
        <v>59</v>
      </c>
      <c r="E9" s="4">
        <v>83093</v>
      </c>
      <c r="F9" s="5"/>
      <c r="H9" s="4">
        <v>83351</v>
      </c>
      <c r="I9" s="5"/>
    </row>
    <row r="10" spans="1:9" x14ac:dyDescent="0.25">
      <c r="A10" s="36"/>
      <c r="B10" s="36"/>
      <c r="C10" s="36"/>
      <c r="E10" s="6" t="s">
        <v>261</v>
      </c>
      <c r="F10" s="5">
        <v>1</v>
      </c>
      <c r="H10" s="6" t="s">
        <v>265</v>
      </c>
      <c r="I10" s="5">
        <v>1</v>
      </c>
    </row>
    <row r="11" spans="1:9" x14ac:dyDescent="0.25">
      <c r="A11" s="36"/>
      <c r="B11" s="36"/>
      <c r="C11" s="36"/>
      <c r="E11" s="4">
        <v>83139</v>
      </c>
      <c r="F11" s="5"/>
      <c r="H11" s="4">
        <v>83378</v>
      </c>
      <c r="I11" s="5"/>
    </row>
    <row r="12" spans="1:9" x14ac:dyDescent="0.25">
      <c r="A12" s="37"/>
      <c r="B12" s="36"/>
      <c r="C12" s="36"/>
      <c r="E12" s="6" t="s">
        <v>260</v>
      </c>
      <c r="F12" s="5">
        <v>1</v>
      </c>
      <c r="H12" s="6" t="s">
        <v>100</v>
      </c>
      <c r="I12" s="5">
        <v>1</v>
      </c>
    </row>
    <row r="13" spans="1:9" ht="28.5" x14ac:dyDescent="0.45">
      <c r="A13" s="36"/>
      <c r="B13" s="48" t="s">
        <v>282</v>
      </c>
      <c r="C13" s="36"/>
      <c r="E13" s="4">
        <v>83155</v>
      </c>
      <c r="F13" s="5"/>
      <c r="H13" s="4">
        <v>83399</v>
      </c>
      <c r="I13" s="5"/>
    </row>
    <row r="14" spans="1:9" x14ac:dyDescent="0.25">
      <c r="A14" s="36"/>
      <c r="B14" s="3" t="s">
        <v>4</v>
      </c>
      <c r="C14" t="s">
        <v>105</v>
      </c>
      <c r="E14" s="6" t="s">
        <v>208</v>
      </c>
      <c r="F14" s="5">
        <v>1</v>
      </c>
      <c r="H14" s="6" t="s">
        <v>142</v>
      </c>
      <c r="I14" s="5">
        <v>1</v>
      </c>
    </row>
    <row r="15" spans="1:9" x14ac:dyDescent="0.25">
      <c r="A15" s="36"/>
      <c r="B15" s="3" t="s">
        <v>23</v>
      </c>
      <c r="C15" t="s">
        <v>202</v>
      </c>
      <c r="E15" s="4">
        <v>83175</v>
      </c>
      <c r="F15" s="5"/>
      <c r="H15" s="4">
        <v>83428</v>
      </c>
      <c r="I15" s="5"/>
    </row>
    <row r="16" spans="1:9" x14ac:dyDescent="0.25">
      <c r="A16" s="36"/>
      <c r="B16" s="3" t="s">
        <v>11</v>
      </c>
      <c r="C16" t="s">
        <v>202</v>
      </c>
      <c r="E16" s="6" t="s">
        <v>108</v>
      </c>
      <c r="F16" s="5">
        <v>1</v>
      </c>
      <c r="H16" s="6" t="s">
        <v>277</v>
      </c>
      <c r="I16" s="5">
        <v>1</v>
      </c>
    </row>
    <row r="17" spans="1:9" x14ac:dyDescent="0.25">
      <c r="A17" s="36"/>
      <c r="E17" s="4">
        <v>83214</v>
      </c>
      <c r="F17" s="5"/>
      <c r="H17" s="4">
        <v>83455</v>
      </c>
      <c r="I17" s="5"/>
    </row>
    <row r="18" spans="1:9" x14ac:dyDescent="0.25">
      <c r="A18" s="36"/>
      <c r="B18" s="3" t="s">
        <v>196</v>
      </c>
      <c r="C18" t="s">
        <v>203</v>
      </c>
      <c r="E18" s="6" t="s">
        <v>106</v>
      </c>
      <c r="F18" s="5">
        <v>1</v>
      </c>
      <c r="H18" s="6" t="s">
        <v>136</v>
      </c>
      <c r="I18" s="5">
        <v>1</v>
      </c>
    </row>
    <row r="19" spans="1:9" x14ac:dyDescent="0.25">
      <c r="A19" s="36"/>
      <c r="B19" s="4" t="s">
        <v>80</v>
      </c>
      <c r="C19" s="5">
        <v>1</v>
      </c>
      <c r="E19" s="4">
        <v>83240</v>
      </c>
      <c r="F19" s="5"/>
      <c r="H19" s="4">
        <v>83461</v>
      </c>
      <c r="I19" s="5"/>
    </row>
    <row r="20" spans="1:9" x14ac:dyDescent="0.25">
      <c r="A20" s="36"/>
      <c r="B20" s="6">
        <v>2160</v>
      </c>
      <c r="C20" s="5">
        <v>1</v>
      </c>
      <c r="E20" s="6" t="s">
        <v>135</v>
      </c>
      <c r="F20" s="5">
        <v>1</v>
      </c>
      <c r="H20" s="6" t="s">
        <v>137</v>
      </c>
      <c r="I20" s="5">
        <v>1</v>
      </c>
    </row>
    <row r="21" spans="1:9" x14ac:dyDescent="0.25">
      <c r="A21" s="36"/>
      <c r="B21" s="4" t="s">
        <v>30</v>
      </c>
      <c r="C21" s="5">
        <v>2</v>
      </c>
      <c r="E21" s="4">
        <v>83245</v>
      </c>
      <c r="F21" s="5"/>
      <c r="H21" s="4">
        <v>83465</v>
      </c>
      <c r="I21" s="5"/>
    </row>
    <row r="22" spans="1:9" x14ac:dyDescent="0.25">
      <c r="A22" s="36"/>
      <c r="B22" s="6">
        <v>1978</v>
      </c>
      <c r="C22" s="5">
        <v>1</v>
      </c>
      <c r="E22" s="6" t="s">
        <v>256</v>
      </c>
      <c r="F22" s="5">
        <v>1</v>
      </c>
      <c r="H22" s="6" t="s">
        <v>130</v>
      </c>
      <c r="I22" s="5">
        <v>1</v>
      </c>
    </row>
    <row r="23" spans="1:9" x14ac:dyDescent="0.25">
      <c r="A23" s="36"/>
      <c r="B23" s="6">
        <v>2154</v>
      </c>
      <c r="C23" s="5">
        <v>1</v>
      </c>
      <c r="E23" s="4">
        <v>83251</v>
      </c>
      <c r="F23" s="5"/>
      <c r="H23" s="4">
        <v>83490</v>
      </c>
      <c r="I23" s="5"/>
    </row>
    <row r="24" spans="1:9" x14ac:dyDescent="0.25">
      <c r="A24" s="36"/>
      <c r="B24" s="4" t="s">
        <v>50</v>
      </c>
      <c r="C24" s="5">
        <v>1</v>
      </c>
      <c r="E24" s="6" t="s">
        <v>134</v>
      </c>
      <c r="F24" s="5">
        <v>1</v>
      </c>
      <c r="H24" s="6" t="s">
        <v>114</v>
      </c>
      <c r="I24" s="5">
        <v>1</v>
      </c>
    </row>
    <row r="25" spans="1:9" x14ac:dyDescent="0.25">
      <c r="A25" s="36"/>
      <c r="B25" s="6">
        <v>2078</v>
      </c>
      <c r="C25" s="5">
        <v>1</v>
      </c>
      <c r="E25" s="4">
        <v>83292</v>
      </c>
      <c r="F25" s="5"/>
      <c r="H25" s="4">
        <v>83518</v>
      </c>
      <c r="I25" s="5"/>
    </row>
    <row r="26" spans="1:9" x14ac:dyDescent="0.25">
      <c r="A26" s="36"/>
      <c r="B26" s="4" t="s">
        <v>197</v>
      </c>
      <c r="C26" s="5">
        <v>4</v>
      </c>
      <c r="E26" s="6" t="s">
        <v>128</v>
      </c>
      <c r="F26" s="5">
        <v>1</v>
      </c>
      <c r="H26" s="6" t="s">
        <v>163</v>
      </c>
      <c r="I26" s="5">
        <v>1</v>
      </c>
    </row>
    <row r="27" spans="1:9" x14ac:dyDescent="0.25">
      <c r="A27" s="36"/>
      <c r="B27" s="36"/>
      <c r="C27" s="36"/>
      <c r="E27" s="4">
        <v>83325</v>
      </c>
      <c r="F27" s="5"/>
      <c r="H27" s="4">
        <v>83566</v>
      </c>
      <c r="I27" s="5"/>
    </row>
    <row r="28" spans="1:9" x14ac:dyDescent="0.25">
      <c r="A28" s="36"/>
      <c r="B28" s="36"/>
      <c r="C28" s="36"/>
      <c r="E28" s="6" t="s">
        <v>263</v>
      </c>
      <c r="F28" s="5">
        <v>1</v>
      </c>
      <c r="H28" s="6" t="s">
        <v>158</v>
      </c>
      <c r="I28" s="5">
        <v>1</v>
      </c>
    </row>
    <row r="29" spans="1:9" x14ac:dyDescent="0.25">
      <c r="A29" s="36"/>
      <c r="B29" s="36"/>
      <c r="C29" s="36"/>
      <c r="E29" s="4">
        <v>83351</v>
      </c>
      <c r="F29" s="5"/>
      <c r="H29" s="4">
        <v>83592</v>
      </c>
      <c r="I29" s="5"/>
    </row>
    <row r="30" spans="1:9" ht="23.25" x14ac:dyDescent="0.35">
      <c r="A30" s="36"/>
      <c r="B30" s="49" t="s">
        <v>201</v>
      </c>
      <c r="C30" s="36"/>
      <c r="E30" s="6" t="s">
        <v>265</v>
      </c>
      <c r="F30" s="5">
        <v>1</v>
      </c>
      <c r="H30" s="6" t="s">
        <v>149</v>
      </c>
      <c r="I30" s="5">
        <v>1</v>
      </c>
    </row>
    <row r="31" spans="1:9" x14ac:dyDescent="0.25">
      <c r="A31" s="36"/>
      <c r="B31" s="3" t="s">
        <v>4</v>
      </c>
      <c r="C31" t="s">
        <v>200</v>
      </c>
      <c r="E31" s="4">
        <v>83355</v>
      </c>
      <c r="F31" s="5"/>
      <c r="H31" s="4">
        <v>83595</v>
      </c>
      <c r="I31" s="5"/>
    </row>
    <row r="32" spans="1:9" x14ac:dyDescent="0.25">
      <c r="A32" s="36"/>
      <c r="E32" s="6" t="s">
        <v>116</v>
      </c>
      <c r="F32" s="5">
        <v>1</v>
      </c>
      <c r="H32" s="6" t="s">
        <v>274</v>
      </c>
      <c r="I32" s="5">
        <v>1</v>
      </c>
    </row>
    <row r="33" spans="1:9" x14ac:dyDescent="0.25">
      <c r="A33" s="36"/>
      <c r="B33" s="3" t="s">
        <v>196</v>
      </c>
      <c r="C33" t="s">
        <v>199</v>
      </c>
      <c r="E33" s="4">
        <v>83358</v>
      </c>
      <c r="F33" s="5"/>
      <c r="H33" s="4">
        <v>83609</v>
      </c>
      <c r="I33" s="5"/>
    </row>
    <row r="34" spans="1:9" x14ac:dyDescent="0.25">
      <c r="A34" s="37"/>
      <c r="B34" s="4" t="s">
        <v>80</v>
      </c>
      <c r="C34" s="5"/>
      <c r="E34" s="6" t="s">
        <v>115</v>
      </c>
      <c r="F34" s="5">
        <v>1</v>
      </c>
      <c r="H34" s="6" t="s">
        <v>151</v>
      </c>
      <c r="I34" s="5">
        <v>1</v>
      </c>
    </row>
    <row r="35" spans="1:9" x14ac:dyDescent="0.25">
      <c r="A35" s="36"/>
      <c r="B35" s="6">
        <v>2165</v>
      </c>
      <c r="C35" s="5"/>
      <c r="E35" s="4">
        <v>83378</v>
      </c>
      <c r="F35" s="5"/>
      <c r="H35" s="4">
        <v>83622</v>
      </c>
      <c r="I35" s="5"/>
    </row>
    <row r="36" spans="1:9" x14ac:dyDescent="0.25">
      <c r="A36" s="36"/>
      <c r="B36" s="4" t="s">
        <v>30</v>
      </c>
      <c r="C36" s="5">
        <v>1</v>
      </c>
      <c r="E36" s="6" t="s">
        <v>100</v>
      </c>
      <c r="F36" s="5">
        <v>1</v>
      </c>
      <c r="H36" s="6" t="s">
        <v>140</v>
      </c>
      <c r="I36" s="5">
        <v>1</v>
      </c>
    </row>
    <row r="37" spans="1:9" x14ac:dyDescent="0.25">
      <c r="A37" s="36"/>
      <c r="B37" s="4" t="s">
        <v>50</v>
      </c>
      <c r="C37" s="5"/>
      <c r="E37" s="4">
        <v>83399</v>
      </c>
      <c r="F37" s="5"/>
      <c r="H37" s="4">
        <v>83655</v>
      </c>
      <c r="I37" s="5"/>
    </row>
    <row r="38" spans="1:9" x14ac:dyDescent="0.25">
      <c r="A38" s="36"/>
      <c r="B38" s="4" t="s">
        <v>197</v>
      </c>
      <c r="C38" s="5">
        <v>1</v>
      </c>
      <c r="E38" s="6" t="s">
        <v>142</v>
      </c>
      <c r="F38" s="5">
        <v>1</v>
      </c>
      <c r="H38" s="6" t="s">
        <v>155</v>
      </c>
      <c r="I38" s="5">
        <v>1</v>
      </c>
    </row>
    <row r="39" spans="1:9" x14ac:dyDescent="0.25">
      <c r="A39" s="36"/>
      <c r="B39" s="36"/>
      <c r="C39" s="36"/>
      <c r="E39" s="4">
        <v>83428</v>
      </c>
      <c r="F39" s="5"/>
      <c r="H39" s="4">
        <v>83661</v>
      </c>
      <c r="I39" s="5"/>
    </row>
    <row r="40" spans="1:9" x14ac:dyDescent="0.25">
      <c r="A40" s="36"/>
      <c r="B40" s="36"/>
      <c r="C40" s="36"/>
      <c r="E40" s="6" t="s">
        <v>277</v>
      </c>
      <c r="F40" s="5">
        <v>1</v>
      </c>
      <c r="H40" s="6" t="s">
        <v>153</v>
      </c>
      <c r="I40" s="5">
        <v>1</v>
      </c>
    </row>
    <row r="41" spans="1:9" x14ac:dyDescent="0.25">
      <c r="A41" s="36"/>
      <c r="B41" s="36"/>
      <c r="C41" s="36"/>
      <c r="E41" s="4">
        <v>83455</v>
      </c>
      <c r="F41" s="5"/>
      <c r="H41" s="4">
        <v>83670</v>
      </c>
      <c r="I41" s="5"/>
    </row>
    <row r="42" spans="1:9" x14ac:dyDescent="0.25">
      <c r="A42" s="36"/>
      <c r="B42" s="36"/>
      <c r="C42" s="36"/>
      <c r="E42" s="6" t="s">
        <v>136</v>
      </c>
      <c r="F42" s="5">
        <v>1</v>
      </c>
      <c r="H42" s="6" t="s">
        <v>278</v>
      </c>
      <c r="I42" s="5">
        <v>1</v>
      </c>
    </row>
    <row r="43" spans="1:9" x14ac:dyDescent="0.25">
      <c r="A43" s="36"/>
      <c r="B43" s="36"/>
      <c r="C43" s="36"/>
      <c r="E43" s="4">
        <v>83461</v>
      </c>
      <c r="F43" s="5"/>
      <c r="H43" s="4">
        <v>83672</v>
      </c>
      <c r="I43" s="5"/>
    </row>
    <row r="44" spans="1:9" x14ac:dyDescent="0.25">
      <c r="A44" s="36"/>
      <c r="B44" s="36"/>
      <c r="C44" s="36"/>
      <c r="E44" s="6" t="s">
        <v>137</v>
      </c>
      <c r="F44" s="5">
        <v>1</v>
      </c>
      <c r="H44" s="6" t="s">
        <v>146</v>
      </c>
      <c r="I44" s="5">
        <v>1</v>
      </c>
    </row>
    <row r="45" spans="1:9" x14ac:dyDescent="0.25">
      <c r="A45" s="36"/>
      <c r="B45" s="36"/>
      <c r="C45" s="36"/>
      <c r="E45" s="4">
        <v>83465</v>
      </c>
      <c r="F45" s="5"/>
      <c r="H45" s="4">
        <v>83676</v>
      </c>
      <c r="I45" s="5"/>
    </row>
    <row r="46" spans="1:9" x14ac:dyDescent="0.25">
      <c r="A46" s="36"/>
      <c r="B46" s="36"/>
      <c r="C46" s="36"/>
      <c r="E46" s="6" t="s">
        <v>130</v>
      </c>
      <c r="F46" s="5">
        <v>1</v>
      </c>
      <c r="H46" s="6" t="s">
        <v>138</v>
      </c>
      <c r="I46" s="5">
        <v>1</v>
      </c>
    </row>
    <row r="47" spans="1:9" x14ac:dyDescent="0.25">
      <c r="A47" s="36"/>
      <c r="B47" s="36"/>
      <c r="C47" s="36"/>
      <c r="E47" s="4">
        <v>83490</v>
      </c>
      <c r="F47" s="5"/>
      <c r="H47" s="4">
        <v>83687</v>
      </c>
      <c r="I47" s="5"/>
    </row>
    <row r="48" spans="1:9" x14ac:dyDescent="0.25">
      <c r="A48" s="36"/>
      <c r="B48" s="36"/>
      <c r="C48" s="36"/>
      <c r="E48" s="6" t="s">
        <v>114</v>
      </c>
      <c r="F48" s="5">
        <v>1</v>
      </c>
      <c r="H48" s="6" t="s">
        <v>157</v>
      </c>
      <c r="I48" s="5">
        <v>1</v>
      </c>
    </row>
    <row r="49" spans="1:9" x14ac:dyDescent="0.25">
      <c r="A49" s="36"/>
      <c r="B49" s="36"/>
      <c r="C49" s="36"/>
      <c r="E49" s="4">
        <v>83518</v>
      </c>
      <c r="F49" s="5"/>
      <c r="H49" s="4">
        <v>84026</v>
      </c>
      <c r="I49" s="5"/>
    </row>
    <row r="50" spans="1:9" x14ac:dyDescent="0.25">
      <c r="A50" s="36"/>
      <c r="B50" s="36"/>
      <c r="C50" s="36"/>
      <c r="E50" s="6" t="s">
        <v>163</v>
      </c>
      <c r="F50" s="5">
        <v>1</v>
      </c>
      <c r="H50" s="6" t="s">
        <v>141</v>
      </c>
      <c r="I50" s="5">
        <v>1</v>
      </c>
    </row>
    <row r="51" spans="1:9" x14ac:dyDescent="0.25">
      <c r="A51" s="36"/>
      <c r="B51" s="36"/>
      <c r="C51" s="36"/>
      <c r="E51" s="4">
        <v>83566</v>
      </c>
      <c r="F51" s="5"/>
      <c r="H51" s="4">
        <v>84039</v>
      </c>
      <c r="I51" s="5"/>
    </row>
    <row r="52" spans="1:9" x14ac:dyDescent="0.25">
      <c r="A52" s="36"/>
      <c r="B52" s="36"/>
      <c r="C52" s="36"/>
      <c r="E52" s="6" t="s">
        <v>158</v>
      </c>
      <c r="F52" s="5">
        <v>1</v>
      </c>
      <c r="H52" s="6" t="s">
        <v>129</v>
      </c>
      <c r="I52" s="5">
        <v>1</v>
      </c>
    </row>
    <row r="53" spans="1:9" x14ac:dyDescent="0.25">
      <c r="A53" s="36"/>
      <c r="B53" s="36"/>
      <c r="C53" s="36"/>
      <c r="E53" s="4">
        <v>83592</v>
      </c>
      <c r="F53" s="5"/>
      <c r="H53" s="4">
        <v>84045</v>
      </c>
      <c r="I53" s="5"/>
    </row>
    <row r="54" spans="1:9" x14ac:dyDescent="0.25">
      <c r="A54" s="36"/>
      <c r="B54" s="36"/>
      <c r="C54" s="36"/>
      <c r="E54" s="6" t="s">
        <v>149</v>
      </c>
      <c r="F54" s="5">
        <v>1</v>
      </c>
      <c r="H54" s="6" t="s">
        <v>119</v>
      </c>
      <c r="I54" s="5">
        <v>1</v>
      </c>
    </row>
    <row r="55" spans="1:9" x14ac:dyDescent="0.25">
      <c r="A55" s="36"/>
      <c r="E55" s="4">
        <v>83595</v>
      </c>
      <c r="F55" s="5"/>
      <c r="H55" s="4">
        <v>84099</v>
      </c>
      <c r="I55" s="5"/>
    </row>
    <row r="56" spans="1:9" x14ac:dyDescent="0.25">
      <c r="A56" s="36"/>
      <c r="E56" s="6" t="s">
        <v>274</v>
      </c>
      <c r="F56" s="5">
        <v>1</v>
      </c>
      <c r="H56" s="6" t="s">
        <v>272</v>
      </c>
      <c r="I56" s="5">
        <v>1</v>
      </c>
    </row>
    <row r="57" spans="1:9" x14ac:dyDescent="0.25">
      <c r="A57" s="36"/>
      <c r="E57" s="4">
        <v>83609</v>
      </c>
      <c r="F57" s="5"/>
      <c r="H57" s="4">
        <v>84101</v>
      </c>
      <c r="I57" s="5"/>
    </row>
    <row r="58" spans="1:9" x14ac:dyDescent="0.25">
      <c r="A58" s="36"/>
      <c r="E58" s="6" t="s">
        <v>151</v>
      </c>
      <c r="F58" s="5">
        <v>1</v>
      </c>
      <c r="H58" s="6" t="s">
        <v>113</v>
      </c>
      <c r="I58" s="5">
        <v>1</v>
      </c>
    </row>
    <row r="59" spans="1:9" x14ac:dyDescent="0.25">
      <c r="A59" s="36"/>
      <c r="E59" s="4">
        <v>83622</v>
      </c>
      <c r="F59" s="5"/>
      <c r="H59" s="4">
        <v>84129</v>
      </c>
      <c r="I59" s="5"/>
    </row>
    <row r="60" spans="1:9" x14ac:dyDescent="0.25">
      <c r="A60" s="36"/>
      <c r="E60" s="6" t="s">
        <v>140</v>
      </c>
      <c r="F60" s="5">
        <v>1</v>
      </c>
      <c r="H60" s="6" t="s">
        <v>110</v>
      </c>
      <c r="I60" s="5">
        <v>1</v>
      </c>
    </row>
    <row r="61" spans="1:9" x14ac:dyDescent="0.25">
      <c r="A61" s="36"/>
      <c r="E61" s="4">
        <v>83630</v>
      </c>
      <c r="F61" s="5"/>
      <c r="H61" s="4">
        <v>84131</v>
      </c>
      <c r="I61" s="5"/>
    </row>
    <row r="62" spans="1:9" x14ac:dyDescent="0.25">
      <c r="A62" s="36"/>
      <c r="E62" s="6" t="s">
        <v>97</v>
      </c>
      <c r="F62" s="5">
        <v>1</v>
      </c>
      <c r="H62" s="6" t="s">
        <v>117</v>
      </c>
      <c r="I62" s="5">
        <v>1</v>
      </c>
    </row>
    <row r="63" spans="1:9" x14ac:dyDescent="0.25">
      <c r="A63" s="36"/>
      <c r="E63" s="4">
        <v>83638</v>
      </c>
      <c r="F63" s="5"/>
      <c r="H63" s="4">
        <v>84133</v>
      </c>
      <c r="I63" s="5"/>
    </row>
    <row r="64" spans="1:9" x14ac:dyDescent="0.25">
      <c r="A64" s="36"/>
      <c r="E64" s="6" t="s">
        <v>152</v>
      </c>
      <c r="F64" s="5">
        <v>1</v>
      </c>
      <c r="H64" s="6" t="s">
        <v>101</v>
      </c>
      <c r="I64" s="5">
        <v>1</v>
      </c>
    </row>
    <row r="65" spans="1:9" x14ac:dyDescent="0.25">
      <c r="A65" s="36"/>
      <c r="E65" s="4">
        <v>83655</v>
      </c>
      <c r="F65" s="5"/>
      <c r="H65" s="4">
        <v>84136</v>
      </c>
      <c r="I65" s="5"/>
    </row>
    <row r="66" spans="1:9" x14ac:dyDescent="0.25">
      <c r="A66" s="36"/>
      <c r="E66" s="6" t="s">
        <v>155</v>
      </c>
      <c r="F66" s="5">
        <v>1</v>
      </c>
      <c r="H66" s="6" t="s">
        <v>276</v>
      </c>
      <c r="I66" s="5">
        <v>1</v>
      </c>
    </row>
    <row r="67" spans="1:9" x14ac:dyDescent="0.25">
      <c r="A67" s="36"/>
      <c r="E67" s="4">
        <v>83661</v>
      </c>
      <c r="F67" s="5"/>
      <c r="H67" s="4">
        <v>84151</v>
      </c>
      <c r="I67" s="5"/>
    </row>
    <row r="68" spans="1:9" x14ac:dyDescent="0.25">
      <c r="A68" s="36"/>
      <c r="E68" s="6" t="s">
        <v>153</v>
      </c>
      <c r="F68" s="5">
        <v>1</v>
      </c>
      <c r="H68" s="6" t="s">
        <v>147</v>
      </c>
      <c r="I68" s="5">
        <v>1</v>
      </c>
    </row>
    <row r="69" spans="1:9" x14ac:dyDescent="0.25">
      <c r="A69" s="36"/>
      <c r="E69" s="4">
        <v>83670</v>
      </c>
      <c r="F69" s="5"/>
      <c r="H69" s="4">
        <v>107675</v>
      </c>
      <c r="I69" s="5"/>
    </row>
    <row r="70" spans="1:9" x14ac:dyDescent="0.25">
      <c r="A70" s="36"/>
      <c r="E70" s="6" t="s">
        <v>278</v>
      </c>
      <c r="F70" s="5">
        <v>1</v>
      </c>
      <c r="H70" s="6" t="s">
        <v>44</v>
      </c>
      <c r="I70" s="5">
        <v>1</v>
      </c>
    </row>
    <row r="71" spans="1:9" x14ac:dyDescent="0.25">
      <c r="A71" s="36"/>
      <c r="E71" s="4">
        <v>83672</v>
      </c>
      <c r="F71" s="5"/>
      <c r="H71" s="4">
        <v>128682</v>
      </c>
      <c r="I71" s="5"/>
    </row>
    <row r="72" spans="1:9" x14ac:dyDescent="0.25">
      <c r="A72" s="36"/>
      <c r="E72" s="6" t="s">
        <v>146</v>
      </c>
      <c r="F72" s="5">
        <v>1</v>
      </c>
      <c r="H72" s="6" t="s">
        <v>242</v>
      </c>
      <c r="I72" s="5">
        <v>1</v>
      </c>
    </row>
    <row r="73" spans="1:9" x14ac:dyDescent="0.25">
      <c r="A73" s="36"/>
      <c r="E73" s="4">
        <v>83676</v>
      </c>
      <c r="F73" s="5"/>
      <c r="H73" s="4">
        <v>128732</v>
      </c>
      <c r="I73" s="5"/>
    </row>
    <row r="74" spans="1:9" x14ac:dyDescent="0.25">
      <c r="A74" s="36"/>
      <c r="E74" s="6" t="s">
        <v>138</v>
      </c>
      <c r="F74" s="5">
        <v>1</v>
      </c>
      <c r="H74" s="6" t="s">
        <v>240</v>
      </c>
      <c r="I74" s="5">
        <v>1</v>
      </c>
    </row>
    <row r="75" spans="1:9" x14ac:dyDescent="0.25">
      <c r="A75" s="36"/>
      <c r="E75" s="4">
        <v>83687</v>
      </c>
      <c r="F75" s="5"/>
      <c r="H75" s="4">
        <v>128782</v>
      </c>
      <c r="I75" s="5"/>
    </row>
    <row r="76" spans="1:9" x14ac:dyDescent="0.25">
      <c r="A76" s="36"/>
      <c r="E76" s="6" t="s">
        <v>157</v>
      </c>
      <c r="F76" s="5">
        <v>1</v>
      </c>
      <c r="H76" s="6" t="s">
        <v>239</v>
      </c>
      <c r="I76" s="5">
        <v>1</v>
      </c>
    </row>
    <row r="77" spans="1:9" x14ac:dyDescent="0.25">
      <c r="A77" s="36"/>
      <c r="E77" s="4">
        <v>83810</v>
      </c>
      <c r="F77" s="5"/>
      <c r="H77" s="4">
        <v>128832</v>
      </c>
      <c r="I77" s="5"/>
    </row>
    <row r="78" spans="1:9" x14ac:dyDescent="0.25">
      <c r="A78" s="36"/>
      <c r="E78" s="6" t="s">
        <v>279</v>
      </c>
      <c r="F78" s="5">
        <v>1</v>
      </c>
      <c r="H78" s="6" t="s">
        <v>238</v>
      </c>
      <c r="I78" s="5">
        <v>1</v>
      </c>
    </row>
    <row r="79" spans="1:9" x14ac:dyDescent="0.25">
      <c r="A79" s="36"/>
      <c r="E79" s="4">
        <v>83923</v>
      </c>
      <c r="F79" s="5"/>
      <c r="H79" s="4">
        <v>128882</v>
      </c>
      <c r="I79" s="5"/>
    </row>
    <row r="80" spans="1:9" x14ac:dyDescent="0.25">
      <c r="A80" s="36"/>
      <c r="E80" s="6" t="s">
        <v>160</v>
      </c>
      <c r="F80" s="5">
        <v>1</v>
      </c>
      <c r="H80" s="6" t="s">
        <v>237</v>
      </c>
      <c r="I80" s="5">
        <v>1</v>
      </c>
    </row>
    <row r="81" spans="1:9" x14ac:dyDescent="0.25">
      <c r="A81" s="36"/>
      <c r="E81" s="4">
        <v>83963</v>
      </c>
      <c r="F81" s="5"/>
      <c r="H81" s="4">
        <v>128969</v>
      </c>
      <c r="I81" s="5"/>
    </row>
    <row r="82" spans="1:9" x14ac:dyDescent="0.25">
      <c r="A82" s="36"/>
      <c r="E82" s="6" t="s">
        <v>162</v>
      </c>
      <c r="F82" s="5">
        <v>1</v>
      </c>
      <c r="H82" s="6" t="s">
        <v>133</v>
      </c>
      <c r="I82" s="5">
        <v>1</v>
      </c>
    </row>
    <row r="83" spans="1:9" x14ac:dyDescent="0.25">
      <c r="A83" s="36"/>
      <c r="E83" s="4">
        <v>84026</v>
      </c>
      <c r="F83" s="5"/>
      <c r="H83" s="4">
        <v>128975</v>
      </c>
      <c r="I83" s="5"/>
    </row>
    <row r="84" spans="1:9" x14ac:dyDescent="0.25">
      <c r="A84" s="36"/>
      <c r="E84" s="6" t="s">
        <v>141</v>
      </c>
      <c r="F84" s="5">
        <v>1</v>
      </c>
      <c r="H84" s="6" t="s">
        <v>99</v>
      </c>
      <c r="I84" s="5">
        <v>1</v>
      </c>
    </row>
    <row r="85" spans="1:9" x14ac:dyDescent="0.25">
      <c r="A85" s="36"/>
      <c r="E85" s="4">
        <v>84039</v>
      </c>
      <c r="F85" s="5"/>
      <c r="H85" s="4">
        <v>131157</v>
      </c>
      <c r="I85" s="5"/>
    </row>
    <row r="86" spans="1:9" x14ac:dyDescent="0.25">
      <c r="A86" s="36"/>
      <c r="E86" s="6" t="s">
        <v>129</v>
      </c>
      <c r="F86" s="5">
        <v>1</v>
      </c>
      <c r="H86" s="6" t="s">
        <v>271</v>
      </c>
      <c r="I86" s="5">
        <v>1</v>
      </c>
    </row>
    <row r="87" spans="1:9" x14ac:dyDescent="0.25">
      <c r="A87" s="36"/>
      <c r="E87" s="4">
        <v>84045</v>
      </c>
      <c r="F87" s="5"/>
      <c r="H87" s="4">
        <v>131182</v>
      </c>
      <c r="I87" s="5"/>
    </row>
    <row r="88" spans="1:9" x14ac:dyDescent="0.25">
      <c r="A88" s="36"/>
      <c r="E88" s="6" t="s">
        <v>119</v>
      </c>
      <c r="F88" s="5">
        <v>1</v>
      </c>
      <c r="H88" s="6" t="s">
        <v>270</v>
      </c>
      <c r="I88" s="5">
        <v>1</v>
      </c>
    </row>
    <row r="89" spans="1:9" x14ac:dyDescent="0.25">
      <c r="A89" s="36"/>
      <c r="E89" s="4">
        <v>84099</v>
      </c>
      <c r="F89" s="5"/>
      <c r="H89" s="4">
        <v>131232</v>
      </c>
      <c r="I89" s="5"/>
    </row>
    <row r="90" spans="1:9" x14ac:dyDescent="0.25">
      <c r="A90" s="36"/>
      <c r="E90" s="6" t="s">
        <v>272</v>
      </c>
      <c r="F90" s="5">
        <v>1</v>
      </c>
      <c r="H90" s="6" t="s">
        <v>269</v>
      </c>
      <c r="I90" s="5">
        <v>1</v>
      </c>
    </row>
    <row r="91" spans="1:9" x14ac:dyDescent="0.25">
      <c r="A91" s="36"/>
      <c r="E91" s="4">
        <v>84101</v>
      </c>
      <c r="F91" s="5"/>
      <c r="H91" s="4">
        <v>131282</v>
      </c>
      <c r="I91" s="5"/>
    </row>
    <row r="92" spans="1:9" x14ac:dyDescent="0.25">
      <c r="A92" s="36"/>
      <c r="E92" s="6" t="s">
        <v>113</v>
      </c>
      <c r="F92" s="5">
        <v>1</v>
      </c>
      <c r="H92" s="6" t="s">
        <v>268</v>
      </c>
      <c r="I92" s="5">
        <v>1</v>
      </c>
    </row>
    <row r="93" spans="1:9" x14ac:dyDescent="0.25">
      <c r="A93" s="36"/>
      <c r="E93" s="4">
        <v>84129</v>
      </c>
      <c r="F93" s="5"/>
      <c r="H93" s="4">
        <v>131332</v>
      </c>
      <c r="I93" s="5"/>
    </row>
    <row r="94" spans="1:9" x14ac:dyDescent="0.25">
      <c r="A94" s="36"/>
      <c r="E94" s="6" t="s">
        <v>110</v>
      </c>
      <c r="F94" s="5">
        <v>1</v>
      </c>
      <c r="H94" s="6" t="s">
        <v>267</v>
      </c>
      <c r="I94" s="5">
        <v>1</v>
      </c>
    </row>
    <row r="95" spans="1:9" x14ac:dyDescent="0.25">
      <c r="A95" s="36"/>
      <c r="E95" s="4">
        <v>84131</v>
      </c>
      <c r="F95" s="5"/>
      <c r="H95" s="4">
        <v>131682</v>
      </c>
      <c r="I95" s="5"/>
    </row>
    <row r="96" spans="1:9" x14ac:dyDescent="0.25">
      <c r="A96" s="36"/>
      <c r="E96" s="6" t="s">
        <v>117</v>
      </c>
      <c r="F96" s="5">
        <v>1</v>
      </c>
      <c r="H96" s="6" t="s">
        <v>266</v>
      </c>
      <c r="I96" s="5">
        <v>1</v>
      </c>
    </row>
    <row r="97" spans="1:9" x14ac:dyDescent="0.25">
      <c r="A97" s="36"/>
      <c r="E97" s="4">
        <v>84133</v>
      </c>
      <c r="F97" s="5"/>
      <c r="H97" s="4">
        <v>131782</v>
      </c>
      <c r="I97" s="5"/>
    </row>
    <row r="98" spans="1:9" x14ac:dyDescent="0.25">
      <c r="A98" s="36"/>
      <c r="E98" s="6" t="s">
        <v>101</v>
      </c>
      <c r="F98" s="5">
        <v>1</v>
      </c>
      <c r="H98" s="6" t="s">
        <v>264</v>
      </c>
      <c r="I98" s="5">
        <v>1</v>
      </c>
    </row>
    <row r="99" spans="1:9" x14ac:dyDescent="0.25">
      <c r="A99" s="36"/>
      <c r="E99" s="4">
        <v>84136</v>
      </c>
      <c r="F99" s="5"/>
      <c r="H99" s="4">
        <v>131882</v>
      </c>
      <c r="I99" s="5"/>
    </row>
    <row r="100" spans="1:9" x14ac:dyDescent="0.25">
      <c r="A100" s="36"/>
      <c r="E100" s="6" t="s">
        <v>276</v>
      </c>
      <c r="F100" s="5">
        <v>1</v>
      </c>
      <c r="H100" s="6" t="s">
        <v>262</v>
      </c>
      <c r="I100" s="5">
        <v>1</v>
      </c>
    </row>
    <row r="101" spans="1:9" x14ac:dyDescent="0.25">
      <c r="A101" s="36"/>
      <c r="E101" s="4">
        <v>84151</v>
      </c>
      <c r="F101" s="5"/>
      <c r="H101" s="4">
        <v>132257</v>
      </c>
      <c r="I101" s="5"/>
    </row>
    <row r="102" spans="1:9" x14ac:dyDescent="0.25">
      <c r="A102" s="36"/>
      <c r="E102" s="6" t="s">
        <v>147</v>
      </c>
      <c r="F102" s="5">
        <v>1</v>
      </c>
      <c r="H102" s="6" t="s">
        <v>259</v>
      </c>
      <c r="I102" s="5">
        <v>1</v>
      </c>
    </row>
    <row r="103" spans="1:9" x14ac:dyDescent="0.25">
      <c r="A103" s="36"/>
      <c r="E103" s="4">
        <v>84153</v>
      </c>
      <c r="F103" s="5"/>
      <c r="H103" s="4">
        <v>132307</v>
      </c>
      <c r="I103" s="5"/>
    </row>
    <row r="104" spans="1:9" x14ac:dyDescent="0.25">
      <c r="A104" s="36"/>
      <c r="E104" s="6" t="s">
        <v>161</v>
      </c>
      <c r="F104" s="5">
        <v>1</v>
      </c>
      <c r="H104" s="6" t="s">
        <v>258</v>
      </c>
      <c r="I104" s="5">
        <v>1</v>
      </c>
    </row>
    <row r="105" spans="1:9" x14ac:dyDescent="0.25">
      <c r="A105" s="36"/>
      <c r="E105" s="4">
        <v>84305</v>
      </c>
      <c r="F105" s="5"/>
      <c r="H105" s="4">
        <v>132332</v>
      </c>
      <c r="I105" s="5"/>
    </row>
    <row r="106" spans="1:9" x14ac:dyDescent="0.25">
      <c r="A106" s="36"/>
      <c r="E106" s="6" t="s">
        <v>170</v>
      </c>
      <c r="F106" s="5">
        <v>1</v>
      </c>
      <c r="H106" s="6" t="s">
        <v>257</v>
      </c>
      <c r="I106" s="5">
        <v>1</v>
      </c>
    </row>
    <row r="107" spans="1:9" x14ac:dyDescent="0.25">
      <c r="A107" s="36"/>
      <c r="E107" s="4">
        <v>84347</v>
      </c>
      <c r="F107" s="5"/>
      <c r="H107" s="4">
        <v>132382</v>
      </c>
      <c r="I107" s="5"/>
    </row>
    <row r="108" spans="1:9" x14ac:dyDescent="0.25">
      <c r="A108" s="36"/>
      <c r="E108" s="6" t="s">
        <v>168</v>
      </c>
      <c r="F108" s="5">
        <v>1</v>
      </c>
      <c r="H108" s="6" t="s">
        <v>255</v>
      </c>
      <c r="I108" s="5">
        <v>1</v>
      </c>
    </row>
    <row r="109" spans="1:9" x14ac:dyDescent="0.25">
      <c r="A109" s="36"/>
      <c r="E109" s="4">
        <v>84381</v>
      </c>
      <c r="F109" s="5"/>
      <c r="H109" s="4" t="s">
        <v>197</v>
      </c>
      <c r="I109" s="5">
        <v>51</v>
      </c>
    </row>
    <row r="110" spans="1:9" x14ac:dyDescent="0.25">
      <c r="A110" s="36"/>
      <c r="E110" s="6" t="s">
        <v>171</v>
      </c>
      <c r="F110" s="5">
        <v>1</v>
      </c>
    </row>
    <row r="111" spans="1:9" x14ac:dyDescent="0.25">
      <c r="A111" s="36"/>
      <c r="E111" s="4">
        <v>84433</v>
      </c>
      <c r="F111" s="5"/>
    </row>
    <row r="112" spans="1:9" x14ac:dyDescent="0.25">
      <c r="A112" s="36"/>
      <c r="E112" s="6" t="s">
        <v>169</v>
      </c>
      <c r="F112" s="5">
        <v>1</v>
      </c>
    </row>
    <row r="113" spans="1:6" x14ac:dyDescent="0.25">
      <c r="A113" s="36"/>
      <c r="E113" s="4">
        <v>84500</v>
      </c>
      <c r="F113" s="5"/>
    </row>
    <row r="114" spans="1:6" x14ac:dyDescent="0.25">
      <c r="A114" s="36"/>
      <c r="E114" s="6" t="s">
        <v>167</v>
      </c>
      <c r="F114" s="5">
        <v>1</v>
      </c>
    </row>
    <row r="115" spans="1:6" x14ac:dyDescent="0.25">
      <c r="A115" s="36"/>
      <c r="E115" s="4">
        <v>107675</v>
      </c>
      <c r="F115" s="5"/>
    </row>
    <row r="116" spans="1:6" x14ac:dyDescent="0.25">
      <c r="A116" s="36"/>
      <c r="E116" s="6" t="s">
        <v>44</v>
      </c>
      <c r="F116" s="5">
        <v>1</v>
      </c>
    </row>
    <row r="117" spans="1:6" x14ac:dyDescent="0.25">
      <c r="A117" s="36"/>
      <c r="E117" s="4">
        <v>126307</v>
      </c>
      <c r="F117" s="5"/>
    </row>
    <row r="118" spans="1:6" x14ac:dyDescent="0.25">
      <c r="A118" s="36"/>
      <c r="E118" s="6" t="s">
        <v>102</v>
      </c>
      <c r="F118" s="5">
        <v>1</v>
      </c>
    </row>
    <row r="119" spans="1:6" x14ac:dyDescent="0.25">
      <c r="A119" s="36"/>
      <c r="E119" s="4">
        <v>127232</v>
      </c>
      <c r="F119" s="5"/>
    </row>
    <row r="120" spans="1:6" x14ac:dyDescent="0.25">
      <c r="E120" s="6" t="s">
        <v>207</v>
      </c>
      <c r="F120" s="5">
        <v>1</v>
      </c>
    </row>
    <row r="121" spans="1:6" x14ac:dyDescent="0.25">
      <c r="E121" s="4">
        <v>127982</v>
      </c>
      <c r="F121" s="5"/>
    </row>
    <row r="122" spans="1:6" x14ac:dyDescent="0.25">
      <c r="E122" s="6" t="s">
        <v>243</v>
      </c>
      <c r="F122" s="5">
        <v>1</v>
      </c>
    </row>
    <row r="123" spans="1:6" x14ac:dyDescent="0.25">
      <c r="E123" s="4">
        <v>128682</v>
      </c>
      <c r="F123" s="5"/>
    </row>
    <row r="124" spans="1:6" x14ac:dyDescent="0.25">
      <c r="E124" s="6" t="s">
        <v>242</v>
      </c>
      <c r="F124" s="5">
        <v>1</v>
      </c>
    </row>
    <row r="125" spans="1:6" x14ac:dyDescent="0.25">
      <c r="E125" s="4">
        <v>128732</v>
      </c>
      <c r="F125" s="5"/>
    </row>
    <row r="126" spans="1:6" x14ac:dyDescent="0.25">
      <c r="E126" s="6" t="s">
        <v>240</v>
      </c>
      <c r="F126" s="5">
        <v>1</v>
      </c>
    </row>
    <row r="127" spans="1:6" x14ac:dyDescent="0.25">
      <c r="E127" s="4">
        <v>128782</v>
      </c>
      <c r="F127" s="5"/>
    </row>
    <row r="128" spans="1:6" x14ac:dyDescent="0.25">
      <c r="E128" s="6" t="s">
        <v>239</v>
      </c>
      <c r="F128" s="5">
        <v>1</v>
      </c>
    </row>
    <row r="129" spans="5:6" x14ac:dyDescent="0.25">
      <c r="E129" s="4">
        <v>128832</v>
      </c>
      <c r="F129" s="5"/>
    </row>
    <row r="130" spans="5:6" x14ac:dyDescent="0.25">
      <c r="E130" s="6" t="s">
        <v>238</v>
      </c>
      <c r="F130" s="5">
        <v>1</v>
      </c>
    </row>
    <row r="131" spans="5:6" x14ac:dyDescent="0.25">
      <c r="E131" s="4">
        <v>128882</v>
      </c>
      <c r="F131" s="5"/>
    </row>
    <row r="132" spans="5:6" x14ac:dyDescent="0.25">
      <c r="E132" s="6" t="s">
        <v>237</v>
      </c>
      <c r="F132" s="5">
        <v>1</v>
      </c>
    </row>
    <row r="133" spans="5:6" x14ac:dyDescent="0.25">
      <c r="E133" s="4">
        <v>128969</v>
      </c>
      <c r="F133" s="5"/>
    </row>
    <row r="134" spans="5:6" x14ac:dyDescent="0.25">
      <c r="E134" s="6" t="s">
        <v>133</v>
      </c>
      <c r="F134" s="5">
        <v>1</v>
      </c>
    </row>
    <row r="135" spans="5:6" x14ac:dyDescent="0.25">
      <c r="E135" s="4">
        <v>128975</v>
      </c>
      <c r="F135" s="5"/>
    </row>
    <row r="136" spans="5:6" x14ac:dyDescent="0.25">
      <c r="E136" s="6" t="s">
        <v>99</v>
      </c>
      <c r="F136" s="5">
        <v>1</v>
      </c>
    </row>
    <row r="137" spans="5:6" x14ac:dyDescent="0.25">
      <c r="E137" s="4">
        <v>129507</v>
      </c>
      <c r="F137" s="5"/>
    </row>
    <row r="138" spans="5:6" x14ac:dyDescent="0.25">
      <c r="E138" s="6" t="s">
        <v>228</v>
      </c>
      <c r="F138" s="5">
        <v>1</v>
      </c>
    </row>
    <row r="139" spans="5:6" x14ac:dyDescent="0.25">
      <c r="E139" s="4">
        <v>129519</v>
      </c>
      <c r="F139" s="5"/>
    </row>
    <row r="140" spans="5:6" x14ac:dyDescent="0.25">
      <c r="E140" s="6" t="s">
        <v>227</v>
      </c>
      <c r="F140" s="5">
        <v>1</v>
      </c>
    </row>
    <row r="141" spans="5:6" x14ac:dyDescent="0.25">
      <c r="E141" s="4">
        <v>129525</v>
      </c>
      <c r="F141" s="5"/>
    </row>
    <row r="142" spans="5:6" x14ac:dyDescent="0.25">
      <c r="E142" s="6" t="s">
        <v>226</v>
      </c>
      <c r="F142" s="5">
        <v>1</v>
      </c>
    </row>
    <row r="143" spans="5:6" x14ac:dyDescent="0.25">
      <c r="E143" s="4">
        <v>129532</v>
      </c>
      <c r="F143" s="5"/>
    </row>
    <row r="144" spans="5:6" x14ac:dyDescent="0.25">
      <c r="E144" s="6" t="s">
        <v>231</v>
      </c>
      <c r="F144" s="5">
        <v>1</v>
      </c>
    </row>
    <row r="145" spans="5:6" x14ac:dyDescent="0.25">
      <c r="E145" s="4">
        <v>129557</v>
      </c>
      <c r="F145" s="5"/>
    </row>
    <row r="146" spans="5:6" x14ac:dyDescent="0.25">
      <c r="E146" s="6" t="s">
        <v>229</v>
      </c>
      <c r="F146" s="5">
        <v>1</v>
      </c>
    </row>
    <row r="147" spans="5:6" x14ac:dyDescent="0.25">
      <c r="E147" s="4">
        <v>129582</v>
      </c>
      <c r="F147" s="5"/>
    </row>
    <row r="148" spans="5:6" x14ac:dyDescent="0.25">
      <c r="E148" s="6" t="s">
        <v>230</v>
      </c>
      <c r="F148" s="5">
        <v>1</v>
      </c>
    </row>
    <row r="149" spans="5:6" x14ac:dyDescent="0.25">
      <c r="E149" s="4">
        <v>129632</v>
      </c>
      <c r="F149" s="5"/>
    </row>
    <row r="150" spans="5:6" x14ac:dyDescent="0.25">
      <c r="E150" s="6" t="s">
        <v>225</v>
      </c>
      <c r="F150" s="5">
        <v>1</v>
      </c>
    </row>
    <row r="151" spans="5:6" x14ac:dyDescent="0.25">
      <c r="E151" s="4">
        <v>129682</v>
      </c>
      <c r="F151" s="5"/>
    </row>
    <row r="152" spans="5:6" x14ac:dyDescent="0.25">
      <c r="E152" s="6" t="s">
        <v>224</v>
      </c>
      <c r="F152" s="5">
        <v>1</v>
      </c>
    </row>
    <row r="153" spans="5:6" x14ac:dyDescent="0.25">
      <c r="E153" s="4">
        <v>129732</v>
      </c>
      <c r="F153" s="5"/>
    </row>
    <row r="154" spans="5:6" x14ac:dyDescent="0.25">
      <c r="E154" s="6" t="s">
        <v>223</v>
      </c>
      <c r="F154" s="5">
        <v>1</v>
      </c>
    </row>
    <row r="155" spans="5:6" x14ac:dyDescent="0.25">
      <c r="E155" s="4">
        <v>131157</v>
      </c>
      <c r="F155" s="5"/>
    </row>
    <row r="156" spans="5:6" x14ac:dyDescent="0.25">
      <c r="E156" s="6" t="s">
        <v>271</v>
      </c>
      <c r="F156" s="5">
        <v>1</v>
      </c>
    </row>
    <row r="157" spans="5:6" x14ac:dyDescent="0.25">
      <c r="E157" s="4">
        <v>131182</v>
      </c>
      <c r="F157" s="5"/>
    </row>
    <row r="158" spans="5:6" x14ac:dyDescent="0.25">
      <c r="E158" s="6" t="s">
        <v>270</v>
      </c>
      <c r="F158" s="5">
        <v>1</v>
      </c>
    </row>
    <row r="159" spans="5:6" x14ac:dyDescent="0.25">
      <c r="E159" s="4">
        <v>131232</v>
      </c>
      <c r="F159" s="5"/>
    </row>
    <row r="160" spans="5:6" x14ac:dyDescent="0.25">
      <c r="E160" s="6" t="s">
        <v>269</v>
      </c>
      <c r="F160" s="5">
        <v>1</v>
      </c>
    </row>
    <row r="161" spans="5:6" x14ac:dyDescent="0.25">
      <c r="E161" s="4">
        <v>131282</v>
      </c>
      <c r="F161" s="5"/>
    </row>
    <row r="162" spans="5:6" x14ac:dyDescent="0.25">
      <c r="E162" s="6" t="s">
        <v>268</v>
      </c>
      <c r="F162" s="5">
        <v>1</v>
      </c>
    </row>
    <row r="163" spans="5:6" x14ac:dyDescent="0.25">
      <c r="E163" s="4">
        <v>131332</v>
      </c>
      <c r="F163" s="5"/>
    </row>
    <row r="164" spans="5:6" x14ac:dyDescent="0.25">
      <c r="E164" s="6" t="s">
        <v>267</v>
      </c>
      <c r="F164" s="5">
        <v>1</v>
      </c>
    </row>
    <row r="165" spans="5:6" x14ac:dyDescent="0.25">
      <c r="E165" s="4">
        <v>131682</v>
      </c>
      <c r="F165" s="5"/>
    </row>
    <row r="166" spans="5:6" x14ac:dyDescent="0.25">
      <c r="E166" s="6" t="s">
        <v>266</v>
      </c>
      <c r="F166" s="5">
        <v>1</v>
      </c>
    </row>
    <row r="167" spans="5:6" x14ac:dyDescent="0.25">
      <c r="E167" s="4">
        <v>131782</v>
      </c>
      <c r="F167" s="5"/>
    </row>
    <row r="168" spans="5:6" x14ac:dyDescent="0.25">
      <c r="E168" s="6" t="s">
        <v>264</v>
      </c>
      <c r="F168" s="5">
        <v>1</v>
      </c>
    </row>
    <row r="169" spans="5:6" x14ac:dyDescent="0.25">
      <c r="E169" s="4">
        <v>131882</v>
      </c>
      <c r="F169" s="5"/>
    </row>
    <row r="170" spans="5:6" x14ac:dyDescent="0.25">
      <c r="E170" s="6" t="s">
        <v>262</v>
      </c>
      <c r="F170" s="5">
        <v>1</v>
      </c>
    </row>
    <row r="171" spans="5:6" x14ac:dyDescent="0.25">
      <c r="E171" s="4">
        <v>132257</v>
      </c>
      <c r="F171" s="5"/>
    </row>
    <row r="172" spans="5:6" x14ac:dyDescent="0.25">
      <c r="E172" s="6" t="s">
        <v>259</v>
      </c>
      <c r="F172" s="5">
        <v>1</v>
      </c>
    </row>
    <row r="173" spans="5:6" x14ac:dyDescent="0.25">
      <c r="E173" s="4">
        <v>132307</v>
      </c>
      <c r="F173" s="5"/>
    </row>
    <row r="174" spans="5:6" x14ac:dyDescent="0.25">
      <c r="E174" s="6" t="s">
        <v>258</v>
      </c>
      <c r="F174" s="5">
        <v>1</v>
      </c>
    </row>
    <row r="175" spans="5:6" x14ac:dyDescent="0.25">
      <c r="E175" s="4">
        <v>132332</v>
      </c>
      <c r="F175" s="5"/>
    </row>
    <row r="176" spans="5:6" x14ac:dyDescent="0.25">
      <c r="E176" s="6" t="s">
        <v>257</v>
      </c>
      <c r="F176" s="5">
        <v>1</v>
      </c>
    </row>
    <row r="177" spans="5:6" x14ac:dyDescent="0.25">
      <c r="E177" s="4">
        <v>132382</v>
      </c>
      <c r="F177" s="5"/>
    </row>
    <row r="178" spans="5:6" x14ac:dyDescent="0.25">
      <c r="E178" s="6" t="s">
        <v>255</v>
      </c>
      <c r="F178" s="5">
        <v>1</v>
      </c>
    </row>
    <row r="179" spans="5:6" x14ac:dyDescent="0.25">
      <c r="E179" s="4" t="s">
        <v>197</v>
      </c>
      <c r="F179" s="5">
        <v>86</v>
      </c>
    </row>
  </sheetData>
  <pageMargins left="0.7" right="0.7" top="0.75" bottom="0.75" header="0.3" footer="0.3"/>
  <pageSetup paperSize="9" orientation="portrait" verticalDpi="0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="85" zoomScaleNormal="85" workbookViewId="0">
      <pane ySplit="1" topLeftCell="A11" activePane="bottomLeft" state="frozen"/>
      <selection pane="bottomLeft" activeCell="A16" sqref="A16"/>
    </sheetView>
  </sheetViews>
  <sheetFormatPr baseColWidth="10" defaultRowHeight="15" x14ac:dyDescent="0.25"/>
  <cols>
    <col min="1" max="1" width="4.28515625" style="36" customWidth="1"/>
    <col min="2" max="2" width="1.85546875" style="36" customWidth="1"/>
    <col min="3" max="3" width="99.85546875" style="24" customWidth="1"/>
    <col min="4" max="4" width="23.140625" customWidth="1"/>
    <col min="5" max="5" width="7.7109375" customWidth="1"/>
    <col min="6" max="6" width="7.5703125" customWidth="1"/>
    <col min="7" max="7" width="10.140625" customWidth="1"/>
    <col min="8" max="8" width="10.5703125" customWidth="1"/>
    <col min="9" max="9" width="12.5703125" customWidth="1"/>
    <col min="10" max="10" width="24.42578125" bestFit="1" customWidth="1"/>
    <col min="11" max="11" width="10" customWidth="1"/>
    <col min="12" max="12" width="13.42578125" bestFit="1" customWidth="1"/>
    <col min="13" max="13" width="1.85546875" style="17" customWidth="1"/>
    <col min="14" max="14" width="7.85546875" style="17" bestFit="1" customWidth="1"/>
    <col min="15" max="15" width="8" style="17" hidden="1" customWidth="1"/>
  </cols>
  <sheetData>
    <row r="1" spans="1:19" s="30" customFormat="1" ht="61.5" x14ac:dyDescent="0.9">
      <c r="A1" s="29" t="s">
        <v>284</v>
      </c>
      <c r="C1" s="31"/>
      <c r="M1" s="32"/>
      <c r="N1" s="32"/>
      <c r="O1" s="32"/>
    </row>
    <row r="2" spans="1:19" s="36" customFormat="1" ht="23.25" x14ac:dyDescent="0.35">
      <c r="C2" s="38" t="s">
        <v>283</v>
      </c>
      <c r="J2" s="44" t="s">
        <v>216</v>
      </c>
      <c r="L2" s="39" t="s">
        <v>217</v>
      </c>
      <c r="M2" s="40"/>
      <c r="N2" s="40"/>
      <c r="O2" s="40"/>
      <c r="R2" s="41" t="s">
        <v>218</v>
      </c>
      <c r="S2" s="42">
        <f>S3</f>
        <v>53</v>
      </c>
    </row>
    <row r="3" spans="1:19" ht="18.75" x14ac:dyDescent="0.3">
      <c r="B3" s="37"/>
      <c r="C3" s="23" t="s">
        <v>2</v>
      </c>
      <c r="D3" t="s">
        <v>200</v>
      </c>
      <c r="E3" s="36"/>
      <c r="F3" s="36"/>
      <c r="G3" s="36"/>
      <c r="H3" s="36"/>
      <c r="I3" s="36"/>
      <c r="K3" s="15"/>
      <c r="L3" s="14" t="s">
        <v>222</v>
      </c>
      <c r="M3" s="16"/>
      <c r="N3" s="16"/>
      <c r="R3" s="19" t="s">
        <v>219</v>
      </c>
      <c r="S3" s="21">
        <f>GETPIVOTDATA("Points de scénarios",$C$22)</f>
        <v>53</v>
      </c>
    </row>
    <row r="4" spans="1:19" x14ac:dyDescent="0.25">
      <c r="C4" s="23" t="s">
        <v>11</v>
      </c>
      <c r="D4" t="s">
        <v>234</v>
      </c>
      <c r="E4" s="36"/>
      <c r="F4" s="36"/>
      <c r="G4" s="36"/>
      <c r="H4" s="36"/>
      <c r="I4" s="36"/>
      <c r="J4" t="s">
        <v>213</v>
      </c>
      <c r="K4" t="s">
        <v>220</v>
      </c>
      <c r="L4" t="s">
        <v>221</v>
      </c>
      <c r="M4" s="17" t="s">
        <v>214</v>
      </c>
      <c r="N4" s="17" t="s">
        <v>215</v>
      </c>
      <c r="O4" s="17" t="s">
        <v>212</v>
      </c>
    </row>
    <row r="5" spans="1:19" x14ac:dyDescent="0.25">
      <c r="C5" s="43"/>
      <c r="D5" s="36"/>
      <c r="E5" s="36"/>
      <c r="F5" s="36"/>
      <c r="G5" s="36"/>
      <c r="H5" s="36"/>
      <c r="I5" s="36"/>
      <c r="J5" s="27">
        <v>0</v>
      </c>
      <c r="K5" s="28"/>
      <c r="L5" s="34" t="s">
        <v>280</v>
      </c>
      <c r="M5" s="20">
        <f>S2</f>
        <v>53</v>
      </c>
      <c r="N5" s="20">
        <f>S3</f>
        <v>53</v>
      </c>
      <c r="O5" s="20" t="e">
        <f>IF(#REF!="","N/A",#REF!)</f>
        <v>#REF!</v>
      </c>
    </row>
    <row r="6" spans="1:19" ht="21" x14ac:dyDescent="0.25">
      <c r="C6" s="25" t="s">
        <v>198</v>
      </c>
      <c r="D6" s="10" t="s">
        <v>204</v>
      </c>
      <c r="E6" s="10"/>
      <c r="F6" s="10"/>
      <c r="G6" s="10"/>
      <c r="H6" s="10"/>
      <c r="I6" s="36"/>
      <c r="J6" s="27">
        <v>1</v>
      </c>
      <c r="K6" s="28">
        <f>ROUNDDOWN(($S$3/$J$20),1)</f>
        <v>3.5</v>
      </c>
      <c r="L6" s="33">
        <v>0</v>
      </c>
      <c r="M6" s="20">
        <f>$M$5-SUM($K$6:K6)</f>
        <v>49.5</v>
      </c>
      <c r="N6" s="20">
        <f>IF($L$6="",NA(),$N$5-SUM($L$6:L6))</f>
        <v>53</v>
      </c>
      <c r="O6" s="20">
        <f t="shared" ref="O6:O20" si="0">IF(L6="","N/A",L6)</f>
        <v>0</v>
      </c>
    </row>
    <row r="7" spans="1:19" ht="30" x14ac:dyDescent="0.25">
      <c r="C7" s="25" t="s">
        <v>196</v>
      </c>
      <c r="D7" s="11" t="s">
        <v>87</v>
      </c>
      <c r="E7" s="11" t="s">
        <v>38</v>
      </c>
      <c r="F7" s="11" t="s">
        <v>105</v>
      </c>
      <c r="G7" s="11" t="s">
        <v>31</v>
      </c>
      <c r="H7" s="9" t="s">
        <v>197</v>
      </c>
      <c r="I7" s="36"/>
      <c r="J7" s="27">
        <v>2</v>
      </c>
      <c r="K7" s="28">
        <f>ROUNDDOWN(($S$3/$J$20),1)</f>
        <v>3.5</v>
      </c>
      <c r="L7" s="33">
        <v>0</v>
      </c>
      <c r="M7" s="20">
        <f>$M$5-SUM($K$6:K7)</f>
        <v>46</v>
      </c>
      <c r="N7" s="20">
        <f>IF($L$6="",NA(),$N$5-SUM($L$6:L7))</f>
        <v>53</v>
      </c>
      <c r="O7" s="20">
        <f t="shared" si="0"/>
        <v>0</v>
      </c>
    </row>
    <row r="8" spans="1:19" ht="21" x14ac:dyDescent="0.25">
      <c r="C8" s="4" t="s">
        <v>145</v>
      </c>
      <c r="D8" s="5"/>
      <c r="E8" s="5"/>
      <c r="F8" s="5"/>
      <c r="G8" s="5">
        <v>1</v>
      </c>
      <c r="H8" s="5">
        <v>1</v>
      </c>
      <c r="I8" s="36"/>
      <c r="J8" s="27">
        <v>3</v>
      </c>
      <c r="K8" s="28">
        <f>ROUNDDOWN(($S$3/$J$20),1)</f>
        <v>3.5</v>
      </c>
      <c r="L8" s="33">
        <v>0</v>
      </c>
      <c r="M8" s="20">
        <f>$M$5-SUM($K$6:K8)</f>
        <v>42.5</v>
      </c>
      <c r="N8" s="20">
        <f>IF($L$6="",NA(),$N$5-SUM($L$6:L8))</f>
        <v>53</v>
      </c>
      <c r="O8" s="20">
        <f t="shared" si="0"/>
        <v>0</v>
      </c>
    </row>
    <row r="9" spans="1:19" ht="21" x14ac:dyDescent="0.25">
      <c r="C9" s="26" t="s">
        <v>205</v>
      </c>
      <c r="D9" s="5"/>
      <c r="E9" s="5"/>
      <c r="F9" s="5"/>
      <c r="G9" s="5">
        <v>1</v>
      </c>
      <c r="H9" s="5">
        <v>1</v>
      </c>
      <c r="I9" s="36"/>
      <c r="J9" s="27">
        <v>4</v>
      </c>
      <c r="K9" s="28">
        <f>ROUNDDOWN(($S$3/$J$20),1)</f>
        <v>3.5</v>
      </c>
      <c r="L9" s="33">
        <v>0</v>
      </c>
      <c r="M9" s="20">
        <f>$M$5-SUM($K$6:K9)</f>
        <v>39</v>
      </c>
      <c r="N9" s="20">
        <f>IF($L$6="",NA(),$N$5-SUM($L$6:L9))</f>
        <v>53</v>
      </c>
      <c r="O9" s="20">
        <f t="shared" si="0"/>
        <v>0</v>
      </c>
    </row>
    <row r="10" spans="1:19" ht="21" x14ac:dyDescent="0.25">
      <c r="C10" s="4" t="s">
        <v>253</v>
      </c>
      <c r="D10" s="5"/>
      <c r="E10" s="5">
        <v>1</v>
      </c>
      <c r="F10" s="5"/>
      <c r="G10" s="5"/>
      <c r="H10" s="5">
        <v>1</v>
      </c>
      <c r="I10" s="36"/>
      <c r="J10" s="27">
        <v>5</v>
      </c>
      <c r="K10" s="28">
        <f>ROUNDDOWN(($S$3/$J$20),1)</f>
        <v>3.5</v>
      </c>
      <c r="L10" s="33">
        <v>0</v>
      </c>
      <c r="M10" s="20">
        <f>$M$5-SUM($K$6:K10)</f>
        <v>35.5</v>
      </c>
      <c r="N10" s="20">
        <f>IF($L$6="",NA(),$N$5-SUM($L$6:L10))</f>
        <v>53</v>
      </c>
      <c r="O10" s="20">
        <f t="shared" si="0"/>
        <v>0</v>
      </c>
    </row>
    <row r="11" spans="1:19" ht="21" x14ac:dyDescent="0.25">
      <c r="C11" s="6">
        <v>2007</v>
      </c>
      <c r="D11" s="5"/>
      <c r="E11" s="5">
        <v>1</v>
      </c>
      <c r="F11" s="5"/>
      <c r="G11" s="5"/>
      <c r="H11" s="5">
        <v>1</v>
      </c>
      <c r="I11" s="36"/>
      <c r="J11" s="27">
        <v>6</v>
      </c>
      <c r="K11" s="28">
        <f>ROUNDDOWN(($S$3/$J$20),1)</f>
        <v>3.5</v>
      </c>
      <c r="L11" s="33">
        <v>4</v>
      </c>
      <c r="M11" s="20">
        <f>$M$5-SUM($K$6:K11)</f>
        <v>32</v>
      </c>
      <c r="N11" s="20">
        <f>IF($L$6="",NA(),$N$5-SUM($L$6:L11))</f>
        <v>49</v>
      </c>
      <c r="O11" s="20">
        <f t="shared" si="0"/>
        <v>4</v>
      </c>
    </row>
    <row r="12" spans="1:19" ht="21" x14ac:dyDescent="0.25">
      <c r="C12" s="4" t="s">
        <v>99</v>
      </c>
      <c r="D12" s="5"/>
      <c r="E12" s="5"/>
      <c r="F12" s="5">
        <v>1</v>
      </c>
      <c r="G12" s="5"/>
      <c r="H12" s="5">
        <v>1</v>
      </c>
      <c r="I12" s="36"/>
      <c r="J12" s="27">
        <v>7</v>
      </c>
      <c r="K12" s="28">
        <f>ROUNDDOWN(($S$3/$J$20),1)</f>
        <v>3.5</v>
      </c>
      <c r="L12" s="33">
        <v>4</v>
      </c>
      <c r="M12" s="20">
        <f>$M$5-SUM($K$6:K12)</f>
        <v>28.5</v>
      </c>
      <c r="N12" s="20">
        <f>IF($L$6="",NA(),$N$5-SUM($L$6:L12))</f>
        <v>45</v>
      </c>
      <c r="O12" s="20">
        <f t="shared" si="0"/>
        <v>4</v>
      </c>
    </row>
    <row r="13" spans="1:19" ht="21" x14ac:dyDescent="0.25">
      <c r="C13" s="26" t="s">
        <v>133</v>
      </c>
      <c r="D13" s="5"/>
      <c r="E13" s="5"/>
      <c r="F13" s="5">
        <v>1</v>
      </c>
      <c r="G13" s="5"/>
      <c r="H13" s="5">
        <v>1</v>
      </c>
      <c r="I13" s="36"/>
      <c r="J13" s="27">
        <v>8</v>
      </c>
      <c r="K13" s="28">
        <f>ROUNDDOWN(($S$3/$J$20),1)</f>
        <v>3.5</v>
      </c>
      <c r="L13" s="33">
        <v>-1</v>
      </c>
      <c r="M13" s="20">
        <f>$M$5-SUM($K$6:K13)</f>
        <v>25</v>
      </c>
      <c r="N13" s="20">
        <f>IF($L$6="",NA(),$N$5-SUM($L$6:L13))</f>
        <v>46</v>
      </c>
      <c r="O13" s="20">
        <f t="shared" si="0"/>
        <v>-1</v>
      </c>
    </row>
    <row r="14" spans="1:19" ht="21" x14ac:dyDescent="0.25">
      <c r="C14" s="26" t="s">
        <v>104</v>
      </c>
      <c r="D14" s="5">
        <v>1</v>
      </c>
      <c r="E14" s="5"/>
      <c r="F14" s="5"/>
      <c r="G14" s="5"/>
      <c r="H14" s="5">
        <v>1</v>
      </c>
      <c r="I14" s="36"/>
      <c r="J14" s="27">
        <v>9</v>
      </c>
      <c r="K14" s="28">
        <f>ROUNDDOWN(($S$3/$J$20),1)</f>
        <v>3.5</v>
      </c>
      <c r="L14" s="33"/>
      <c r="M14" s="20">
        <f>$M$5-SUM($K$6:K14)</f>
        <v>21.5</v>
      </c>
      <c r="N14" s="20">
        <f>IF($L$6="",NA(),$N$5-SUM($L$6:L14))</f>
        <v>46</v>
      </c>
      <c r="O14" s="20" t="str">
        <f t="shared" si="0"/>
        <v>N/A</v>
      </c>
    </row>
    <row r="15" spans="1:19" ht="21" x14ac:dyDescent="0.25">
      <c r="C15" s="26" t="s">
        <v>131</v>
      </c>
      <c r="D15" s="5">
        <v>1</v>
      </c>
      <c r="E15" s="5"/>
      <c r="F15" s="5"/>
      <c r="G15" s="5"/>
      <c r="H15" s="5">
        <v>1</v>
      </c>
      <c r="I15" s="36"/>
      <c r="J15" s="27">
        <v>10</v>
      </c>
      <c r="K15" s="28">
        <f>ROUNDDOWN(($S$3/$J$20),1)</f>
        <v>3.5</v>
      </c>
      <c r="L15" s="33"/>
      <c r="M15" s="20">
        <f>$M$5-SUM($K$6:K15)</f>
        <v>18</v>
      </c>
      <c r="N15" s="20">
        <f>IF($L$6="",NA(),$N$5-SUM($L$6:L15))</f>
        <v>46</v>
      </c>
      <c r="O15" s="20" t="str">
        <f t="shared" si="0"/>
        <v>N/A</v>
      </c>
    </row>
    <row r="16" spans="1:19" ht="21" x14ac:dyDescent="0.25">
      <c r="C16" s="26" t="s">
        <v>233</v>
      </c>
      <c r="D16" s="5">
        <v>1</v>
      </c>
      <c r="E16" s="5"/>
      <c r="F16" s="5"/>
      <c r="G16" s="5"/>
      <c r="H16" s="5">
        <v>1</v>
      </c>
      <c r="I16" s="36"/>
      <c r="J16" s="27">
        <v>11</v>
      </c>
      <c r="K16" s="28">
        <f>ROUNDDOWN(($S$3/$J$20),1)</f>
        <v>3.5</v>
      </c>
      <c r="L16" s="33"/>
      <c r="M16" s="20">
        <f>$M$5-SUM($K$6:K16)</f>
        <v>14.5</v>
      </c>
      <c r="N16" s="20">
        <f>IF($L$6="",NA(),$N$5-SUM($L$6:L16))</f>
        <v>46</v>
      </c>
      <c r="O16" s="20" t="str">
        <f t="shared" si="0"/>
        <v>N/A</v>
      </c>
    </row>
    <row r="17" spans="2:15" ht="21" x14ac:dyDescent="0.25">
      <c r="C17" s="4" t="s">
        <v>197</v>
      </c>
      <c r="D17" s="5">
        <v>3</v>
      </c>
      <c r="E17" s="5">
        <v>1</v>
      </c>
      <c r="F17" s="5">
        <v>2</v>
      </c>
      <c r="G17" s="5">
        <v>2</v>
      </c>
      <c r="H17" s="5">
        <v>8</v>
      </c>
      <c r="I17" s="36"/>
      <c r="J17" s="27">
        <v>12</v>
      </c>
      <c r="K17" s="28">
        <f>ROUNDDOWN(($S$3/$J$20),1)</f>
        <v>3.5</v>
      </c>
      <c r="L17" s="33"/>
      <c r="M17" s="20">
        <f>$M$5-SUM($K$6:K17)</f>
        <v>11</v>
      </c>
      <c r="N17" s="20">
        <f>IF($L$6="",NA(),$N$5-SUM($L$6:L17))</f>
        <v>46</v>
      </c>
      <c r="O17" s="20" t="str">
        <f t="shared" si="0"/>
        <v>N/A</v>
      </c>
    </row>
    <row r="18" spans="2:15" ht="23.25" x14ac:dyDescent="0.35">
      <c r="C18" s="22" t="s">
        <v>210</v>
      </c>
      <c r="I18" s="36"/>
      <c r="J18" s="27">
        <v>13</v>
      </c>
      <c r="K18" s="28">
        <f>ROUNDDOWN(($S$3/$J$20),1)</f>
        <v>3.5</v>
      </c>
      <c r="L18" s="33"/>
      <c r="M18" s="20">
        <f>$M$5-SUM($K$6:K18)</f>
        <v>7.5</v>
      </c>
      <c r="N18" s="20">
        <f>IF($L$6="",NA(),$N$5-SUM($L$6:L18))</f>
        <v>46</v>
      </c>
      <c r="O18" s="20" t="str">
        <f t="shared" si="0"/>
        <v>N/A</v>
      </c>
    </row>
    <row r="19" spans="2:15" ht="21" x14ac:dyDescent="0.25">
      <c r="B19" s="37"/>
      <c r="C19" s="23" t="s">
        <v>2</v>
      </c>
      <c r="D19" t="s">
        <v>200</v>
      </c>
      <c r="I19" s="36"/>
      <c r="J19" s="27">
        <v>14</v>
      </c>
      <c r="K19" s="28">
        <f>ROUNDDOWN(($S$3/$J$20),1)</f>
        <v>3.5</v>
      </c>
      <c r="L19" s="33"/>
      <c r="M19" s="20">
        <f>$M$5-SUM($K$6:K19)</f>
        <v>4</v>
      </c>
      <c r="N19" s="20">
        <f>IF($L$6="",NA(),$N$5-SUM($L$6:L19))</f>
        <v>46</v>
      </c>
      <c r="O19" s="20" t="str">
        <f t="shared" si="0"/>
        <v>N/A</v>
      </c>
    </row>
    <row r="20" spans="2:15" ht="21" x14ac:dyDescent="0.25">
      <c r="C20" s="23" t="s">
        <v>11</v>
      </c>
      <c r="D20" t="s">
        <v>234</v>
      </c>
      <c r="I20" s="36"/>
      <c r="J20" s="27">
        <v>15</v>
      </c>
      <c r="K20" s="28">
        <f>ROUNDDOWN(($S$3/$J$20),1)</f>
        <v>3.5</v>
      </c>
      <c r="L20" s="33"/>
      <c r="M20" s="20">
        <f>$M$5-SUM($K$6:K20)</f>
        <v>0.5</v>
      </c>
      <c r="N20" s="20">
        <f>IF($L$6="",NA(),$N$5-SUM($L$6:L20))</f>
        <v>46</v>
      </c>
      <c r="O20" s="20" t="str">
        <f t="shared" si="0"/>
        <v>N/A</v>
      </c>
    </row>
    <row r="21" spans="2:15" x14ac:dyDescent="0.25">
      <c r="I21" s="36"/>
      <c r="J21" s="18"/>
    </row>
    <row r="22" spans="2:15" x14ac:dyDescent="0.25">
      <c r="C22" s="25" t="s">
        <v>209</v>
      </c>
      <c r="D22" s="10" t="s">
        <v>204</v>
      </c>
      <c r="E22" s="10"/>
      <c r="F22" s="10"/>
      <c r="G22" s="10"/>
      <c r="H22" s="10"/>
      <c r="I22" s="10"/>
      <c r="J22" s="18"/>
    </row>
    <row r="23" spans="2:15" x14ac:dyDescent="0.25">
      <c r="C23" s="25" t="s">
        <v>196</v>
      </c>
      <c r="D23" s="9">
        <v>1</v>
      </c>
      <c r="E23" s="11">
        <v>3</v>
      </c>
      <c r="F23" s="11">
        <v>5</v>
      </c>
      <c r="G23" s="11">
        <v>13</v>
      </c>
      <c r="H23" s="9">
        <v>20</v>
      </c>
      <c r="I23" s="9" t="s">
        <v>197</v>
      </c>
      <c r="J23" s="18"/>
    </row>
    <row r="24" spans="2:15" x14ac:dyDescent="0.25">
      <c r="C24" s="4" t="s">
        <v>145</v>
      </c>
      <c r="D24" s="5"/>
      <c r="E24" s="5">
        <v>3</v>
      </c>
      <c r="F24" s="5"/>
      <c r="G24" s="5"/>
      <c r="H24" s="5"/>
      <c r="I24" s="5">
        <v>3</v>
      </c>
      <c r="J24" s="18"/>
    </row>
    <row r="25" spans="2:15" x14ac:dyDescent="0.25">
      <c r="C25" s="26" t="s">
        <v>205</v>
      </c>
      <c r="D25" s="5"/>
      <c r="E25" s="5">
        <v>3</v>
      </c>
      <c r="F25" s="5"/>
      <c r="G25" s="5"/>
      <c r="H25" s="5"/>
      <c r="I25" s="5">
        <v>3</v>
      </c>
      <c r="J25" s="18"/>
    </row>
    <row r="26" spans="2:15" x14ac:dyDescent="0.25">
      <c r="C26" s="4" t="s">
        <v>253</v>
      </c>
      <c r="D26" s="5"/>
      <c r="E26" s="5"/>
      <c r="F26" s="5"/>
      <c r="G26" s="5"/>
      <c r="H26" s="5">
        <v>20</v>
      </c>
      <c r="I26" s="5">
        <v>20</v>
      </c>
      <c r="J26" s="18"/>
    </row>
    <row r="27" spans="2:15" x14ac:dyDescent="0.25">
      <c r="C27" s="4" t="s">
        <v>99</v>
      </c>
      <c r="D27" s="5">
        <v>1</v>
      </c>
      <c r="E27" s="5"/>
      <c r="F27" s="5"/>
      <c r="G27" s="5"/>
      <c r="H27" s="5"/>
      <c r="I27" s="5">
        <v>1</v>
      </c>
      <c r="J27" s="18"/>
    </row>
    <row r="28" spans="2:15" x14ac:dyDescent="0.25">
      <c r="C28" s="26" t="s">
        <v>133</v>
      </c>
      <c r="D28" s="5"/>
      <c r="E28" s="5"/>
      <c r="F28" s="5"/>
      <c r="G28" s="5">
        <v>13</v>
      </c>
      <c r="H28" s="5"/>
      <c r="I28" s="5">
        <v>13</v>
      </c>
      <c r="J28" s="18"/>
    </row>
    <row r="29" spans="2:15" x14ac:dyDescent="0.25">
      <c r="C29" s="26" t="s">
        <v>104</v>
      </c>
      <c r="D29" s="5"/>
      <c r="E29" s="5"/>
      <c r="F29" s="5">
        <v>5</v>
      </c>
      <c r="G29" s="5"/>
      <c r="H29" s="5"/>
      <c r="I29" s="5">
        <v>5</v>
      </c>
      <c r="J29" s="18"/>
    </row>
    <row r="30" spans="2:15" x14ac:dyDescent="0.25">
      <c r="C30" s="26" t="s">
        <v>131</v>
      </c>
      <c r="D30" s="5"/>
      <c r="E30" s="5"/>
      <c r="F30" s="5">
        <v>5</v>
      </c>
      <c r="G30" s="5"/>
      <c r="H30" s="5"/>
      <c r="I30" s="5">
        <v>5</v>
      </c>
    </row>
    <row r="31" spans="2:15" x14ac:dyDescent="0.25">
      <c r="C31" s="26" t="s">
        <v>233</v>
      </c>
      <c r="D31" s="5"/>
      <c r="E31" s="5">
        <v>3</v>
      </c>
      <c r="F31" s="5"/>
      <c r="G31" s="5"/>
      <c r="H31" s="5"/>
      <c r="I31" s="5">
        <v>3</v>
      </c>
    </row>
    <row r="32" spans="2:15" ht="28.5" x14ac:dyDescent="0.45">
      <c r="C32" s="26" t="s">
        <v>197</v>
      </c>
      <c r="D32" s="5">
        <v>1</v>
      </c>
      <c r="E32" s="5">
        <v>9</v>
      </c>
      <c r="F32" s="5">
        <v>10</v>
      </c>
      <c r="G32" s="5">
        <v>13</v>
      </c>
      <c r="H32" s="5">
        <v>20</v>
      </c>
      <c r="I32" s="35">
        <v>53</v>
      </c>
    </row>
  </sheetData>
  <conditionalFormatting sqref="L23:L26 L5:L21">
    <cfRule type="colorScale" priority="4">
      <colorScale>
        <cfvo type="num" val="-10"/>
        <cfvo type="percentile" val="0"/>
        <cfvo type="num" val="15"/>
        <color theme="0"/>
        <color rgb="FFFFFF00"/>
        <color theme="0" tint="-0.499984740745262"/>
      </colorScale>
    </cfRule>
  </conditionalFormatting>
  <conditionalFormatting sqref="N5:N20">
    <cfRule type="colorScale" priority="2">
      <colorScale>
        <cfvo type="num" val="$N$5"/>
        <cfvo type="num" val="0"/>
        <color theme="6"/>
        <color theme="2" tint="-0.89999084444715716"/>
      </colorScale>
    </cfRule>
  </conditionalFormatting>
  <conditionalFormatting sqref="M5:M20">
    <cfRule type="colorScale" priority="1">
      <colorScale>
        <cfvo type="num" val="$M$20"/>
        <cfvo type="num" val="&quot;$M$5&quot;"/>
        <color theme="6"/>
        <color rgb="FFFFEF9C"/>
      </colorScale>
    </cfRule>
  </conditionalFormatting>
  <pageMargins left="0.7" right="0.7" top="0.75" bottom="0.75" header="0.3" footer="0.3"/>
  <pageSetup paperSize="9" orientation="portrait" verticalDpi="0" r:id="rId3"/>
  <drawing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extract</vt:lpstr>
      <vt:lpstr>extract 2806 (2)</vt:lpstr>
      <vt:lpstr>BACKLOG</vt:lpstr>
      <vt:lpstr>SPRINT7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BERBEL Pédro (P)</dc:creator>
  <cp:lastModifiedBy>BERBEL Pedro (P)</cp:lastModifiedBy>
  <dcterms:created xsi:type="dcterms:W3CDTF">2018-06-20T15:23:13Z</dcterms:created>
  <dcterms:modified xsi:type="dcterms:W3CDTF">2018-07-05T15:06:29Z</dcterms:modified>
</cp:coreProperties>
</file>